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337692\Desktop\Limpeza e Conservação 2024\Planilha zerada\"/>
    </mc:Choice>
  </mc:AlternateContent>
  <bookViews>
    <workbookView xWindow="14400" yWindow="45" windowWidth="14400" windowHeight="12585" tabRatio="837"/>
  </bookViews>
  <sheets>
    <sheet name="Instrucoes" sheetId="45" r:id="rId1"/>
    <sheet name="Produtividade" sheetId="39" r:id="rId2"/>
    <sheet name="Servente Sede" sheetId="49" r:id="rId3"/>
    <sheet name="Encarregado Sede" sheetId="50" r:id="rId4"/>
    <sheet name="Servente Faz" sheetId="52" r:id="rId5"/>
    <sheet name="R$ por M² Sede" sheetId="33" r:id="rId6"/>
    <sheet name="R$ por M² Faz" sheetId="55" r:id="rId7"/>
    <sheet name="R$ Mensal" sheetId="37" r:id="rId8"/>
    <sheet name="Insumos Limpeza Sede" sheetId="46" r:id="rId9"/>
    <sheet name="Insumos Limpeza Faz" sheetId="54" r:id="rId10"/>
    <sheet name="Proposta" sheetId="57" r:id="rId11"/>
    <sheet name="Ret Conta Vinculada Sede" sheetId="44" r:id="rId12"/>
  </sheets>
  <definedNames>
    <definedName name="_xlnm.Print_Area" localSheetId="3">'Encarregado Sede'!$A$2:$I$173</definedName>
    <definedName name="_xlnm.Print_Area" localSheetId="6">'R$ por M² Faz'!$A$1:$G$213</definedName>
    <definedName name="_xlnm.Print_Area" localSheetId="5">'R$ por M² Sede'!$A$1:$G$214</definedName>
    <definedName name="_xlnm.Print_Area" localSheetId="4">'Servente Faz'!$A$2:$I$173</definedName>
    <definedName name="_xlnm.Print_Area" localSheetId="2">'Servente Sede'!$A$2:$I$173</definedName>
    <definedName name="Cozinheiro" localSheetId="3">#REF!</definedName>
    <definedName name="Cozinheiro" localSheetId="9">#REF!</definedName>
    <definedName name="Cozinheiro" localSheetId="10">#REF!</definedName>
    <definedName name="Cozinheiro" localSheetId="6">#REF!</definedName>
    <definedName name="Cozinheiro" localSheetId="4">#REF!</definedName>
    <definedName name="Cozinheiro">#REF!</definedName>
    <definedName name="Cozinheiro_2">#REF!</definedName>
    <definedName name="Cozinheiro_Faz">#REF!</definedName>
    <definedName name="Excel_BuiltIn_Print_Area" localSheetId="3">#REF!</definedName>
    <definedName name="Excel_BuiltIn_Print_Area" localSheetId="9">#REF!</definedName>
    <definedName name="Excel_BuiltIn_Print_Area" localSheetId="10">#REF!</definedName>
    <definedName name="Excel_BuiltIn_Print_Area" localSheetId="6">#REF!</definedName>
    <definedName name="Excel_BuiltIn_Print_Area" localSheetId="4">#REF!</definedName>
    <definedName name="Excel_BuiltIn_Print_Area" localSheetId="2">#REF!</definedName>
    <definedName name="Excel_BuiltIn_Print_Area">#REF!</definedName>
    <definedName name="Excel_BuiltIn_Print_Area_1" localSheetId="3">#REF!</definedName>
    <definedName name="Excel_BuiltIn_Print_Area_1" localSheetId="9">#REF!</definedName>
    <definedName name="Excel_BuiltIn_Print_Area_1" localSheetId="10">#REF!</definedName>
    <definedName name="Excel_BuiltIn_Print_Area_1" localSheetId="6">#REF!</definedName>
    <definedName name="Excel_BuiltIn_Print_Area_1" localSheetId="4">#REF!</definedName>
    <definedName name="Excel_BuiltIn_Print_Area_1" localSheetId="2">#REF!</definedName>
    <definedName name="Excel_BuiltIn_Print_Area_1">#REF!</definedName>
    <definedName name="Excel_BuiltIn_Print_Area_2" localSheetId="3">#REF!</definedName>
    <definedName name="Excel_BuiltIn_Print_Area_2" localSheetId="9">#REF!</definedName>
    <definedName name="Excel_BuiltIn_Print_Area_2" localSheetId="10">#REF!</definedName>
    <definedName name="Excel_BuiltIn_Print_Area_2" localSheetId="6">#REF!</definedName>
    <definedName name="Excel_BuiltIn_Print_Area_2" localSheetId="4">#REF!</definedName>
    <definedName name="Excel_BuiltIn_Print_Area_2" localSheetId="2">#REF!</definedName>
    <definedName name="Excel_BuiltIn_Print_Area_2">#REF!</definedName>
    <definedName name="Excel_BuiltIn_Print_Area_6" localSheetId="3">#REF!</definedName>
    <definedName name="Excel_BuiltIn_Print_Area_6" localSheetId="9">#REF!</definedName>
    <definedName name="Excel_BuiltIn_Print_Area_6" localSheetId="8">#REF!</definedName>
    <definedName name="Excel_BuiltIn_Print_Area_6" localSheetId="10">#REF!</definedName>
    <definedName name="Excel_BuiltIn_Print_Area_6" localSheetId="6">#REF!</definedName>
    <definedName name="Excel_BuiltIn_Print_Area_6" localSheetId="4">#REF!</definedName>
    <definedName name="Excel_BuiltIn_Print_Area_6" localSheetId="2">#REF!</definedName>
    <definedName name="Excel_BuiltIn_Print_Area_6">#REF!</definedName>
    <definedName name="Excel_BuiltIn_Print_Area_7">#REF!</definedName>
    <definedName name="Excel_Builtln_Print_Area_2">#REF!</definedName>
    <definedName name="Excel_Builtln_Print_Area_3">#REF!</definedName>
  </definedNames>
  <calcPr calcId="152511"/>
</workbook>
</file>

<file path=xl/calcChain.xml><?xml version="1.0" encoding="utf-8"?>
<calcChain xmlns="http://schemas.openxmlformats.org/spreadsheetml/2006/main">
  <c r="H47" i="50" l="1"/>
  <c r="G83" i="54" l="1"/>
  <c r="G82" i="54"/>
  <c r="G81" i="54"/>
  <c r="G80" i="54"/>
  <c r="G62" i="54"/>
  <c r="G61" i="54"/>
  <c r="G71" i="54"/>
  <c r="G70" i="54"/>
  <c r="G69" i="54"/>
  <c r="G69" i="46"/>
  <c r="G85" i="46"/>
  <c r="G84" i="46"/>
  <c r="G83" i="46"/>
  <c r="G82" i="46"/>
  <c r="G81" i="46"/>
  <c r="G80" i="46"/>
  <c r="G79" i="46"/>
  <c r="G72" i="54" l="1"/>
  <c r="G73" i="54" s="1"/>
  <c r="G74" i="54" s="1"/>
  <c r="G76" i="54" s="1"/>
  <c r="G86" i="46"/>
  <c r="G87" i="46" s="1"/>
  <c r="G88" i="46" s="1"/>
  <c r="G90" i="46" s="1"/>
  <c r="G13" i="54" l="1"/>
  <c r="G13" i="46"/>
  <c r="G12" i="54"/>
  <c r="G14" i="46"/>
  <c r="G60" i="54" l="1"/>
  <c r="G49" i="54"/>
  <c r="G14" i="54"/>
  <c r="G15" i="54"/>
  <c r="G21" i="54" l="1"/>
  <c r="H153" i="52" l="1"/>
  <c r="I130" i="52"/>
  <c r="H131" i="52" s="1"/>
  <c r="H137" i="52" s="1"/>
  <c r="H130" i="52"/>
  <c r="H122" i="52"/>
  <c r="H121" i="52"/>
  <c r="H120" i="52"/>
  <c r="H119" i="52"/>
  <c r="H118" i="52"/>
  <c r="H117" i="52"/>
  <c r="H111" i="52"/>
  <c r="H109" i="52"/>
  <c r="H106" i="52"/>
  <c r="H108" i="52" s="1"/>
  <c r="H84" i="52"/>
  <c r="G83" i="52"/>
  <c r="H82" i="52" s="1"/>
  <c r="H69" i="52"/>
  <c r="H55" i="52"/>
  <c r="H54" i="52"/>
  <c r="H53" i="52"/>
  <c r="H43" i="52"/>
  <c r="H42" i="52"/>
  <c r="H41" i="52"/>
  <c r="H40" i="52"/>
  <c r="H153" i="50"/>
  <c r="I130" i="50"/>
  <c r="H131" i="50" s="1"/>
  <c r="H137" i="50" s="1"/>
  <c r="H130" i="50"/>
  <c r="H122" i="50"/>
  <c r="H121" i="50"/>
  <c r="H120" i="50"/>
  <c r="H119" i="50"/>
  <c r="H118" i="50"/>
  <c r="H117" i="50"/>
  <c r="H111" i="50"/>
  <c r="H109" i="50"/>
  <c r="H107" i="50"/>
  <c r="H106" i="50"/>
  <c r="H108" i="50" s="1"/>
  <c r="H84" i="50"/>
  <c r="G83" i="50"/>
  <c r="H82" i="50" s="1"/>
  <c r="H69" i="50"/>
  <c r="H55" i="50"/>
  <c r="H54" i="50"/>
  <c r="H53" i="50"/>
  <c r="H43" i="50"/>
  <c r="H42" i="50"/>
  <c r="H41" i="50"/>
  <c r="H40" i="50"/>
  <c r="H91" i="50" l="1"/>
  <c r="H101" i="50" s="1"/>
  <c r="H47" i="52"/>
  <c r="C8" i="44" s="1"/>
  <c r="H91" i="52"/>
  <c r="H101" i="52" s="1"/>
  <c r="H107" i="52"/>
  <c r="I54" i="50"/>
  <c r="H75" i="52"/>
  <c r="H110" i="52" s="1"/>
  <c r="H75" i="50"/>
  <c r="H110" i="50" s="1"/>
  <c r="D54" i="37"/>
  <c r="D53" i="37"/>
  <c r="D52" i="37"/>
  <c r="D51" i="37"/>
  <c r="D50" i="37"/>
  <c r="D48" i="37"/>
  <c r="D49" i="37"/>
  <c r="D46" i="37"/>
  <c r="D47" i="37"/>
  <c r="D45" i="37"/>
  <c r="D44" i="37"/>
  <c r="D41" i="37"/>
  <c r="D42" i="37"/>
  <c r="D43" i="37"/>
  <c r="D40" i="37"/>
  <c r="D39" i="37"/>
  <c r="D38" i="37"/>
  <c r="D37" i="37"/>
  <c r="I110" i="50" l="1"/>
  <c r="I55" i="50"/>
  <c r="I109" i="52"/>
  <c r="I54" i="52"/>
  <c r="I55" i="52"/>
  <c r="I53" i="52"/>
  <c r="H165" i="52"/>
  <c r="I110" i="52"/>
  <c r="I53" i="50"/>
  <c r="I109" i="50"/>
  <c r="H165" i="50"/>
  <c r="H56" i="52" l="1"/>
  <c r="I72" i="52" s="1"/>
  <c r="H56" i="50"/>
  <c r="I71" i="50" s="1"/>
  <c r="I108" i="52" l="1"/>
  <c r="I74" i="52"/>
  <c r="I106" i="52"/>
  <c r="I67" i="52"/>
  <c r="I111" i="52"/>
  <c r="I70" i="52"/>
  <c r="I69" i="52"/>
  <c r="I68" i="52"/>
  <c r="I73" i="52"/>
  <c r="I71" i="52"/>
  <c r="I107" i="52"/>
  <c r="H99" i="52"/>
  <c r="I111" i="50"/>
  <c r="I70" i="50"/>
  <c r="I72" i="50"/>
  <c r="I106" i="50"/>
  <c r="I108" i="50"/>
  <c r="I69" i="50"/>
  <c r="I73" i="50"/>
  <c r="H99" i="50"/>
  <c r="I107" i="50"/>
  <c r="I74" i="50"/>
  <c r="I67" i="50"/>
  <c r="I68" i="50"/>
  <c r="H112" i="52" l="1"/>
  <c r="H167" i="52" s="1"/>
  <c r="I75" i="52"/>
  <c r="I118" i="52" s="1"/>
  <c r="H112" i="50"/>
  <c r="H167" i="50" s="1"/>
  <c r="I75" i="50"/>
  <c r="I122" i="50" s="1"/>
  <c r="H100" i="52"/>
  <c r="H102" i="52" s="1"/>
  <c r="H166" i="52" s="1"/>
  <c r="I117" i="52"/>
  <c r="I121" i="52"/>
  <c r="I119" i="52"/>
  <c r="I122" i="52"/>
  <c r="I120" i="52"/>
  <c r="I117" i="50" l="1"/>
  <c r="H123" i="50" s="1"/>
  <c r="H136" i="50" s="1"/>
  <c r="H138" i="50" s="1"/>
  <c r="H168" i="50" s="1"/>
  <c r="I118" i="50"/>
  <c r="I120" i="50"/>
  <c r="I121" i="50"/>
  <c r="H100" i="50"/>
  <c r="H102" i="50" s="1"/>
  <c r="H166" i="50" s="1"/>
  <c r="I119" i="50"/>
  <c r="H123" i="52"/>
  <c r="H136" i="52" s="1"/>
  <c r="H138" i="52" s="1"/>
  <c r="H168" i="52" s="1"/>
  <c r="H52" i="39" l="1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53" i="39" l="1"/>
  <c r="H42" i="49"/>
  <c r="H41" i="49"/>
  <c r="H40" i="49"/>
  <c r="H43" i="49" s="1"/>
  <c r="E8" i="44" l="1"/>
  <c r="G8" i="44" s="1"/>
  <c r="D198" i="55"/>
  <c r="D188" i="55"/>
  <c r="C178" i="55"/>
  <c r="E178" i="55" s="1"/>
  <c r="C176" i="55"/>
  <c r="E176" i="55" s="1"/>
  <c r="G176" i="55" s="1"/>
  <c r="C167" i="55"/>
  <c r="E167" i="55" s="1"/>
  <c r="C165" i="55"/>
  <c r="E165" i="55" s="1"/>
  <c r="G165" i="55" s="1"/>
  <c r="C156" i="55"/>
  <c r="E156" i="55" s="1"/>
  <c r="C154" i="55"/>
  <c r="E154" i="55" s="1"/>
  <c r="G154" i="55" s="1"/>
  <c r="C143" i="55"/>
  <c r="E143" i="55" s="1"/>
  <c r="C141" i="55"/>
  <c r="E141" i="55" s="1"/>
  <c r="G141" i="55" s="1"/>
  <c r="C132" i="55"/>
  <c r="E132" i="55" s="1"/>
  <c r="C130" i="55"/>
  <c r="E130" i="55" s="1"/>
  <c r="G130" i="55" s="1"/>
  <c r="C121" i="55"/>
  <c r="E121" i="55" s="1"/>
  <c r="C119" i="55"/>
  <c r="E119" i="55" s="1"/>
  <c r="G119" i="55" s="1"/>
  <c r="C110" i="55"/>
  <c r="E110" i="55" s="1"/>
  <c r="C108" i="55"/>
  <c r="E108" i="55" s="1"/>
  <c r="G108" i="55" s="1"/>
  <c r="C99" i="55"/>
  <c r="E99" i="55" s="1"/>
  <c r="C97" i="55"/>
  <c r="E97" i="55" s="1"/>
  <c r="G97" i="55" s="1"/>
  <c r="C88" i="55"/>
  <c r="E88" i="55" s="1"/>
  <c r="C86" i="55"/>
  <c r="E86" i="55" s="1"/>
  <c r="G86" i="55" s="1"/>
  <c r="D73" i="55"/>
  <c r="D63" i="55"/>
  <c r="D53" i="55"/>
  <c r="C45" i="55"/>
  <c r="E45" i="55" s="1"/>
  <c r="C43" i="55"/>
  <c r="E43" i="55" s="1"/>
  <c r="G43" i="55" s="1"/>
  <c r="C34" i="55"/>
  <c r="E34" i="55" s="1"/>
  <c r="C32" i="55"/>
  <c r="E32" i="55" s="1"/>
  <c r="G32" i="55" s="1"/>
  <c r="D21" i="55"/>
  <c r="C13" i="55"/>
  <c r="E13" i="55" s="1"/>
  <c r="C11" i="55"/>
  <c r="E11" i="55" s="1"/>
  <c r="G11" i="55" s="1"/>
  <c r="G59" i="54"/>
  <c r="G58" i="54"/>
  <c r="G57" i="54"/>
  <c r="G56" i="54"/>
  <c r="G48" i="54"/>
  <c r="G47" i="54"/>
  <c r="G46" i="54"/>
  <c r="G45" i="54"/>
  <c r="G44" i="54"/>
  <c r="G43" i="54"/>
  <c r="G42" i="54"/>
  <c r="G41" i="54"/>
  <c r="G40" i="54"/>
  <c r="G39" i="54"/>
  <c r="G38" i="54"/>
  <c r="G37" i="54"/>
  <c r="G36" i="54"/>
  <c r="G35" i="54"/>
  <c r="G34" i="54"/>
  <c r="G33" i="54"/>
  <c r="G32" i="54"/>
  <c r="G31" i="54"/>
  <c r="G30" i="54"/>
  <c r="G29" i="54"/>
  <c r="G28" i="54"/>
  <c r="G22" i="54"/>
  <c r="G24" i="54" s="1"/>
  <c r="G16" i="54"/>
  <c r="G7" i="54"/>
  <c r="G6" i="54"/>
  <c r="G5" i="54"/>
  <c r="G8" i="54" l="1"/>
  <c r="G84" i="54"/>
  <c r="G85" i="54" s="1"/>
  <c r="G63" i="54"/>
  <c r="G65" i="54" s="1"/>
  <c r="G50" i="54"/>
  <c r="G52" i="54" s="1"/>
  <c r="G17" i="54"/>
  <c r="H145" i="52" l="1"/>
  <c r="G86" i="54"/>
  <c r="G88" i="54" s="1"/>
  <c r="H144" i="52" s="1"/>
  <c r="H142" i="52"/>
  <c r="H143" i="52"/>
  <c r="G92" i="54" l="1"/>
  <c r="H146" i="52"/>
  <c r="H169" i="52" s="1"/>
  <c r="H170" i="52" s="1"/>
  <c r="I151" i="52" s="1"/>
  <c r="I152" i="52" s="1"/>
  <c r="I157" i="52" s="1"/>
  <c r="I155" i="52" l="1"/>
  <c r="I154" i="52"/>
  <c r="G95" i="46"/>
  <c r="I153" i="52" l="1"/>
  <c r="H158" i="52" s="1"/>
  <c r="H171" i="52" s="1"/>
  <c r="H172" i="52" s="1"/>
  <c r="F178" i="55" s="1"/>
  <c r="G178" i="55" s="1"/>
  <c r="G180" i="55" s="1"/>
  <c r="C52" i="37" s="1"/>
  <c r="E52" i="37" s="1"/>
  <c r="C179" i="33"/>
  <c r="C177" i="33"/>
  <c r="C168" i="33"/>
  <c r="C166" i="33"/>
  <c r="C157" i="33"/>
  <c r="C155" i="33"/>
  <c r="G94" i="46"/>
  <c r="G96" i="46"/>
  <c r="G97" i="46"/>
  <c r="G98" i="46"/>
  <c r="G99" i="46"/>
  <c r="G100" i="46"/>
  <c r="G101" i="46"/>
  <c r="G102" i="46"/>
  <c r="F34" i="55" l="1"/>
  <c r="G34" i="55" s="1"/>
  <c r="G36" i="55" s="1"/>
  <c r="C39" i="37" s="1"/>
  <c r="E39" i="37" s="1"/>
  <c r="F143" i="55"/>
  <c r="G143" i="55" s="1"/>
  <c r="G145" i="55" s="1"/>
  <c r="C49" i="37" s="1"/>
  <c r="E49" i="37" s="1"/>
  <c r="F110" i="55"/>
  <c r="G110" i="55" s="1"/>
  <c r="G112" i="55" s="1"/>
  <c r="C46" i="37" s="1"/>
  <c r="E46" i="37" s="1"/>
  <c r="F167" i="55"/>
  <c r="G167" i="55" s="1"/>
  <c r="G169" i="55" s="1"/>
  <c r="C51" i="37" s="1"/>
  <c r="E51" i="37" s="1"/>
  <c r="C65" i="55"/>
  <c r="D65" i="55" s="1"/>
  <c r="D67" i="55" s="1"/>
  <c r="C42" i="37" s="1"/>
  <c r="E42" i="37" s="1"/>
  <c r="C200" i="55"/>
  <c r="D200" i="55" s="1"/>
  <c r="D202" i="55" s="1"/>
  <c r="C54" i="37" s="1"/>
  <c r="E54" i="37" s="1"/>
  <c r="F88" i="55"/>
  <c r="G88" i="55" s="1"/>
  <c r="G90" i="55" s="1"/>
  <c r="C44" i="37" s="1"/>
  <c r="E44" i="37" s="1"/>
  <c r="C55" i="55"/>
  <c r="D55" i="55" s="1"/>
  <c r="D57" i="55" s="1"/>
  <c r="C41" i="37" s="1"/>
  <c r="E41" i="37" s="1"/>
  <c r="F99" i="55"/>
  <c r="G99" i="55" s="1"/>
  <c r="G101" i="55" s="1"/>
  <c r="C45" i="37" s="1"/>
  <c r="E45" i="37" s="1"/>
  <c r="C23" i="55"/>
  <c r="D23" i="55" s="1"/>
  <c r="D25" i="55" s="1"/>
  <c r="C38" i="37" s="1"/>
  <c r="E38" i="37" s="1"/>
  <c r="F156" i="55"/>
  <c r="G156" i="55" s="1"/>
  <c r="G158" i="55" s="1"/>
  <c r="C50" i="37" s="1"/>
  <c r="E50" i="37" s="1"/>
  <c r="C75" i="55"/>
  <c r="D75" i="55" s="1"/>
  <c r="D77" i="55" s="1"/>
  <c r="C43" i="37" s="1"/>
  <c r="E43" i="37" s="1"/>
  <c r="F121" i="55"/>
  <c r="G121" i="55" s="1"/>
  <c r="G123" i="55" s="1"/>
  <c r="C47" i="37" s="1"/>
  <c r="E47" i="37" s="1"/>
  <c r="F13" i="55"/>
  <c r="G13" i="55" s="1"/>
  <c r="G15" i="55" s="1"/>
  <c r="C37" i="37" s="1"/>
  <c r="E37" i="37" s="1"/>
  <c r="F45" i="55"/>
  <c r="G45" i="55" s="1"/>
  <c r="G47" i="55" s="1"/>
  <c r="C40" i="37" s="1"/>
  <c r="E40" i="37" s="1"/>
  <c r="C190" i="55"/>
  <c r="D190" i="55" s="1"/>
  <c r="D192" i="55" s="1"/>
  <c r="C53" i="37" s="1"/>
  <c r="E53" i="37" s="1"/>
  <c r="F132" i="55"/>
  <c r="G132" i="55" s="1"/>
  <c r="G134" i="55" s="1"/>
  <c r="C48" i="37" s="1"/>
  <c r="E48" i="37" s="1"/>
  <c r="E155" i="33"/>
  <c r="C123" i="33"/>
  <c r="E123" i="33" s="1"/>
  <c r="C121" i="33"/>
  <c r="E121" i="33" s="1"/>
  <c r="C134" i="33"/>
  <c r="E134" i="33" s="1"/>
  <c r="C132" i="33"/>
  <c r="E132" i="33" s="1"/>
  <c r="C90" i="33"/>
  <c r="E90" i="33" s="1"/>
  <c r="C88" i="33"/>
  <c r="E88" i="33" s="1"/>
  <c r="C57" i="33"/>
  <c r="E57" i="33" s="1"/>
  <c r="C55" i="33"/>
  <c r="E55" i="33" s="1"/>
  <c r="C46" i="33"/>
  <c r="E46" i="33" s="1"/>
  <c r="C44" i="33"/>
  <c r="E44" i="33" s="1"/>
  <c r="C35" i="33"/>
  <c r="E35" i="33" s="1"/>
  <c r="C33" i="33"/>
  <c r="E33" i="33" s="1"/>
  <c r="C24" i="33"/>
  <c r="E24" i="33" s="1"/>
  <c r="C22" i="33"/>
  <c r="E22" i="33" s="1"/>
  <c r="E55" i="37" l="1"/>
  <c r="E57" i="37" s="1"/>
  <c r="G19" i="46"/>
  <c r="G53" i="46"/>
  <c r="G65" i="46"/>
  <c r="G54" i="46"/>
  <c r="G55" i="46"/>
  <c r="G62" i="46"/>
  <c r="G56" i="46"/>
  <c r="G57" i="46"/>
  <c r="G71" i="46"/>
  <c r="G58" i="46"/>
  <c r="G70" i="46"/>
  <c r="G72" i="46"/>
  <c r="G59" i="46"/>
  <c r="G60" i="46"/>
  <c r="G68" i="46"/>
  <c r="G61" i="46"/>
  <c r="G67" i="46"/>
  <c r="G64" i="46"/>
  <c r="G66" i="46"/>
  <c r="G63" i="46"/>
  <c r="G7" i="46"/>
  <c r="G6" i="46"/>
  <c r="G5" i="46"/>
  <c r="G12" i="46"/>
  <c r="G15" i="46" s="1"/>
  <c r="H153" i="49"/>
  <c r="I130" i="49"/>
  <c r="H131" i="49" s="1"/>
  <c r="H137" i="49" s="1"/>
  <c r="H130" i="49"/>
  <c r="H122" i="49"/>
  <c r="H121" i="49"/>
  <c r="H120" i="49"/>
  <c r="H119" i="49"/>
  <c r="H118" i="49"/>
  <c r="H117" i="49"/>
  <c r="H111" i="49"/>
  <c r="H109" i="49"/>
  <c r="H106" i="49"/>
  <c r="H108" i="49" s="1"/>
  <c r="H84" i="49"/>
  <c r="G83" i="49"/>
  <c r="H82" i="49" s="1"/>
  <c r="H69" i="49"/>
  <c r="H75" i="49" s="1"/>
  <c r="H55" i="49"/>
  <c r="H54" i="49"/>
  <c r="H53" i="49"/>
  <c r="H91" i="49" l="1"/>
  <c r="H101" i="49" s="1"/>
  <c r="G8" i="46"/>
  <c r="E7" i="57"/>
  <c r="C7" i="57" s="1"/>
  <c r="G20" i="46"/>
  <c r="G22" i="46" s="1"/>
  <c r="G73" i="46"/>
  <c r="H47" i="49"/>
  <c r="C6" i="44" s="1"/>
  <c r="H110" i="49"/>
  <c r="H107" i="49"/>
  <c r="G7" i="57" l="1"/>
  <c r="G14" i="57" s="1"/>
  <c r="H142" i="50"/>
  <c r="G75" i="46"/>
  <c r="H145" i="50" s="1"/>
  <c r="I54" i="49"/>
  <c r="H142" i="49"/>
  <c r="I109" i="49"/>
  <c r="I53" i="49"/>
  <c r="C7" i="44"/>
  <c r="H165" i="49"/>
  <c r="I110" i="49"/>
  <c r="I55" i="49"/>
  <c r="H145" i="49" l="1"/>
  <c r="H56" i="49"/>
  <c r="H99" i="49" s="1"/>
  <c r="I70" i="49" l="1"/>
  <c r="I72" i="49"/>
  <c r="I67" i="49"/>
  <c r="I74" i="49"/>
  <c r="I111" i="49"/>
  <c r="I107" i="49"/>
  <c r="I69" i="49"/>
  <c r="I73" i="49"/>
  <c r="I68" i="49"/>
  <c r="I106" i="49"/>
  <c r="I71" i="49"/>
  <c r="I108" i="49"/>
  <c r="H112" i="49" l="1"/>
  <c r="H167" i="49" s="1"/>
  <c r="I75" i="49"/>
  <c r="I118" i="49" s="1"/>
  <c r="I120" i="49" l="1"/>
  <c r="H100" i="49"/>
  <c r="H102" i="49" s="1"/>
  <c r="H166" i="49" s="1"/>
  <c r="I121" i="49"/>
  <c r="I117" i="49"/>
  <c r="I122" i="49"/>
  <c r="I119" i="49"/>
  <c r="H123" i="49" l="1"/>
  <c r="H136" i="49" s="1"/>
  <c r="H138" i="49" s="1"/>
  <c r="H168" i="49" s="1"/>
  <c r="G103" i="46" l="1"/>
  <c r="G104" i="46" s="1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27" i="46"/>
  <c r="G26" i="46"/>
  <c r="G105" i="46" l="1"/>
  <c r="G107" i="46" s="1"/>
  <c r="G47" i="46"/>
  <c r="D24" i="37"/>
  <c r="D23" i="37"/>
  <c r="D22" i="37"/>
  <c r="D21" i="37"/>
  <c r="D20" i="37"/>
  <c r="D19" i="37"/>
  <c r="D18" i="37"/>
  <c r="D17" i="37"/>
  <c r="D16" i="37"/>
  <c r="D15" i="37"/>
  <c r="D14" i="37"/>
  <c r="D12" i="37"/>
  <c r="D11" i="37"/>
  <c r="D10" i="37"/>
  <c r="H144" i="50" l="1"/>
  <c r="H144" i="49"/>
  <c r="G49" i="46"/>
  <c r="H18" i="39"/>
  <c r="H17" i="39"/>
  <c r="H16" i="39"/>
  <c r="H15" i="39"/>
  <c r="E13" i="39"/>
  <c r="H12" i="39"/>
  <c r="H11" i="39"/>
  <c r="G112" i="46" l="1"/>
  <c r="G111" i="46"/>
  <c r="H143" i="50"/>
  <c r="H146" i="50" s="1"/>
  <c r="H169" i="50" s="1"/>
  <c r="H170" i="50" s="1"/>
  <c r="H143" i="49"/>
  <c r="H146" i="49" s="1"/>
  <c r="H169" i="49" s="1"/>
  <c r="H170" i="49" s="1"/>
  <c r="I151" i="49" s="1"/>
  <c r="I152" i="49" s="1"/>
  <c r="I154" i="49" s="1"/>
  <c r="H13" i="39"/>
  <c r="D13" i="37"/>
  <c r="I151" i="50" l="1"/>
  <c r="I152" i="50" s="1"/>
  <c r="I157" i="49"/>
  <c r="I155" i="49"/>
  <c r="C112" i="33"/>
  <c r="E112" i="33" s="1"/>
  <c r="C110" i="33"/>
  <c r="E110" i="33" s="1"/>
  <c r="C101" i="33"/>
  <c r="E101" i="33" s="1"/>
  <c r="C99" i="33"/>
  <c r="E99" i="33" s="1"/>
  <c r="C13" i="33"/>
  <c r="E13" i="33" s="1"/>
  <c r="C11" i="33"/>
  <c r="E11" i="33" s="1"/>
  <c r="I157" i="50" l="1"/>
  <c r="I154" i="50"/>
  <c r="I155" i="50"/>
  <c r="I153" i="49"/>
  <c r="H158" i="49" s="1"/>
  <c r="H171" i="49" s="1"/>
  <c r="H172" i="49" s="1"/>
  <c r="C191" i="33" s="1"/>
  <c r="D191" i="33" s="1"/>
  <c r="E8" i="39"/>
  <c r="D8" i="37" s="1"/>
  <c r="E9" i="39"/>
  <c r="D9" i="37" s="1"/>
  <c r="I153" i="50" l="1"/>
  <c r="H158" i="50" s="1"/>
  <c r="H171" i="50" s="1"/>
  <c r="H172" i="50" s="1"/>
  <c r="F121" i="33" s="1"/>
  <c r="F112" i="33"/>
  <c r="F168" i="33"/>
  <c r="F134" i="33"/>
  <c r="G134" i="33" s="1"/>
  <c r="F90" i="33"/>
  <c r="F35" i="33"/>
  <c r="C201" i="33"/>
  <c r="D201" i="33" s="1"/>
  <c r="F13" i="33"/>
  <c r="F123" i="33"/>
  <c r="G123" i="33" s="1"/>
  <c r="F24" i="33"/>
  <c r="C67" i="33"/>
  <c r="D67" i="33" s="1"/>
  <c r="F157" i="33"/>
  <c r="F57" i="33"/>
  <c r="C144" i="33"/>
  <c r="D144" i="33" s="1"/>
  <c r="F46" i="33"/>
  <c r="F179" i="33"/>
  <c r="C77" i="33"/>
  <c r="D77" i="33" s="1"/>
  <c r="F101" i="33"/>
  <c r="E7" i="44"/>
  <c r="G7" i="44" s="1"/>
  <c r="E179" i="33"/>
  <c r="E177" i="33"/>
  <c r="E168" i="33"/>
  <c r="E166" i="33"/>
  <c r="E157" i="33"/>
  <c r="H8" i="39"/>
  <c r="F17" i="44"/>
  <c r="F19" i="44" s="1"/>
  <c r="D7" i="37"/>
  <c r="H24" i="39"/>
  <c r="H23" i="39"/>
  <c r="H22" i="39"/>
  <c r="H21" i="39"/>
  <c r="H20" i="39"/>
  <c r="H19" i="39"/>
  <c r="H14" i="39"/>
  <c r="H10" i="39"/>
  <c r="H9" i="39"/>
  <c r="H7" i="39"/>
  <c r="F110" i="33" l="1"/>
  <c r="F44" i="33"/>
  <c r="F55" i="33"/>
  <c r="C142" i="33"/>
  <c r="D142" i="33" s="1"/>
  <c r="F11" i="33"/>
  <c r="C199" i="33"/>
  <c r="D199" i="33" s="1"/>
  <c r="F166" i="33"/>
  <c r="F33" i="33"/>
  <c r="F155" i="33"/>
  <c r="C75" i="33"/>
  <c r="D75" i="33" s="1"/>
  <c r="F177" i="33"/>
  <c r="F88" i="33"/>
  <c r="C189" i="33"/>
  <c r="D189" i="33" s="1"/>
  <c r="C65" i="33"/>
  <c r="D65" i="33" s="1"/>
  <c r="F132" i="33"/>
  <c r="F22" i="33"/>
  <c r="F99" i="33"/>
  <c r="E6" i="44"/>
  <c r="G6" i="44" s="1"/>
  <c r="H25" i="39"/>
  <c r="G9" i="44" l="1"/>
  <c r="G14" i="44" s="1"/>
  <c r="G15" i="44" l="1"/>
  <c r="G18" i="44"/>
  <c r="G16" i="44"/>
  <c r="G17" i="44" l="1"/>
  <c r="G19" i="44" s="1"/>
  <c r="G177" i="33"/>
  <c r="G132" i="33"/>
  <c r="G136" i="33" s="1"/>
  <c r="C18" i="37" s="1"/>
  <c r="G121" i="33"/>
  <c r="G125" i="33" s="1"/>
  <c r="C17" i="37" s="1"/>
  <c r="E17" i="37" s="1"/>
  <c r="D193" i="33"/>
  <c r="C23" i="37" s="1"/>
  <c r="D79" i="33"/>
  <c r="C13" i="37" s="1"/>
  <c r="D203" i="33"/>
  <c r="C24" i="37" s="1"/>
  <c r="D146" i="33"/>
  <c r="C19" i="37" s="1"/>
  <c r="G166" i="33"/>
  <c r="G110" i="33"/>
  <c r="G99" i="33"/>
  <c r="G155" i="33"/>
  <c r="G11" i="33"/>
  <c r="G22" i="33"/>
  <c r="G33" i="33"/>
  <c r="G55" i="33"/>
  <c r="G44" i="33"/>
  <c r="G88" i="33"/>
  <c r="G57" i="33"/>
  <c r="G59" i="33" l="1"/>
  <c r="E23" i="37"/>
  <c r="G24" i="33"/>
  <c r="G26" i="33" s="1"/>
  <c r="G101" i="33"/>
  <c r="G13" i="33"/>
  <c r="G15" i="33" s="1"/>
  <c r="C7" i="37" s="1"/>
  <c r="E7" i="37" s="1"/>
  <c r="G168" i="33"/>
  <c r="G170" i="33" s="1"/>
  <c r="C21" i="37" s="1"/>
  <c r="E21" i="37" s="1"/>
  <c r="G35" i="33"/>
  <c r="G179" i="33"/>
  <c r="G181" i="33" s="1"/>
  <c r="C22" i="37" s="1"/>
  <c r="E22" i="37" s="1"/>
  <c r="G157" i="33"/>
  <c r="G159" i="33" s="1"/>
  <c r="G90" i="33"/>
  <c r="G92" i="33" s="1"/>
  <c r="G46" i="33"/>
  <c r="G48" i="33" s="1"/>
  <c r="D69" i="33"/>
  <c r="C12" i="37" s="1"/>
  <c r="E24" i="37"/>
  <c r="G112" i="33"/>
  <c r="G114" i="33" s="1"/>
  <c r="E13" i="37" l="1"/>
  <c r="C11" i="37"/>
  <c r="C20" i="37"/>
  <c r="E20" i="37" s="1"/>
  <c r="E19" i="37"/>
  <c r="C16" i="37"/>
  <c r="E16" i="37" s="1"/>
  <c r="C14" i="37"/>
  <c r="E14" i="37" s="1"/>
  <c r="E12" i="37"/>
  <c r="C10" i="37"/>
  <c r="E10" i="37" s="1"/>
  <c r="C8" i="37"/>
  <c r="E8" i="37" s="1"/>
  <c r="G37" i="33"/>
  <c r="G103" i="33"/>
  <c r="E18" i="37" l="1"/>
  <c r="C15" i="37"/>
  <c r="E15" i="37" s="1"/>
  <c r="E11" i="37"/>
  <c r="C9" i="37"/>
  <c r="E9" i="37" s="1"/>
  <c r="E25" i="37" l="1"/>
  <c r="E6" i="57" s="1"/>
  <c r="C6" i="57" l="1"/>
  <c r="G6" i="57"/>
  <c r="E27" i="37"/>
  <c r="G13" i="57" l="1"/>
  <c r="G8" i="57" l="1"/>
  <c r="G15" i="57"/>
  <c r="G16" i="57" s="1"/>
</calcChain>
</file>

<file path=xl/sharedStrings.xml><?xml version="1.0" encoding="utf-8"?>
<sst xmlns="http://schemas.openxmlformats.org/spreadsheetml/2006/main" count="2519" uniqueCount="509">
  <si>
    <t>Valor (R$)</t>
  </si>
  <si>
    <t>B</t>
  </si>
  <si>
    <t>A</t>
  </si>
  <si>
    <t>C</t>
  </si>
  <si>
    <t>D</t>
  </si>
  <si>
    <t>E</t>
  </si>
  <si>
    <t>F</t>
  </si>
  <si>
    <t>4.1</t>
  </si>
  <si>
    <t>INSS</t>
  </si>
  <si>
    <t>FGTS</t>
  </si>
  <si>
    <t>G</t>
  </si>
  <si>
    <t>H</t>
  </si>
  <si>
    <t>4.2</t>
  </si>
  <si>
    <t>Subtotal</t>
  </si>
  <si>
    <t>Custos Indiretos</t>
  </si>
  <si>
    <t>Lucro</t>
  </si>
  <si>
    <t>COFINS</t>
  </si>
  <si>
    <t>PIS</t>
  </si>
  <si>
    <t>QUADRO-RESUMO DO CUSTO POR EMPREGADO</t>
  </si>
  <si>
    <t>VALOR TOTAL POR EMPREGADO</t>
  </si>
  <si>
    <t>VALOR MENSAL DOS SERVIÇOS</t>
  </si>
  <si>
    <t>VALOR GLOBAL DA PROPOSTA</t>
  </si>
  <si>
    <t>INCRA</t>
  </si>
  <si>
    <t>Salário Educação</t>
  </si>
  <si>
    <t>SEBRAE</t>
  </si>
  <si>
    <t>Materiais</t>
  </si>
  <si>
    <t>Equipamentos</t>
  </si>
  <si>
    <t>Custo de Reposição do Profissional Ausente</t>
  </si>
  <si>
    <t>IDENTIFICAÇÃO DO SERVIÇO</t>
  </si>
  <si>
    <t>Data de apresentação da proposta (dia/mês/ano)</t>
  </si>
  <si>
    <t>Transporte</t>
  </si>
  <si>
    <t>SENAI ou SENAC</t>
  </si>
  <si>
    <t>TOTAL</t>
  </si>
  <si>
    <t>Tributos</t>
  </si>
  <si>
    <t>(A)</t>
  </si>
  <si>
    <t>(B)</t>
  </si>
  <si>
    <t>Tipo de serviço</t>
  </si>
  <si>
    <t>empregado</t>
  </si>
  <si>
    <t>Valor proposto por</t>
  </si>
  <si>
    <t>empregados por</t>
  </si>
  <si>
    <t>Quantidade de</t>
  </si>
  <si>
    <t>posto ( C )</t>
  </si>
  <si>
    <t>(D) = (B x C)</t>
  </si>
  <si>
    <t>por posto</t>
  </si>
  <si>
    <t>Valor proposto</t>
  </si>
  <si>
    <t>(E)</t>
  </si>
  <si>
    <t>de postos</t>
  </si>
  <si>
    <t>Quantidade</t>
  </si>
  <si>
    <t>(F) = (D x E)</t>
  </si>
  <si>
    <t>Valor total do serviço</t>
  </si>
  <si>
    <t>Valor mensal do serviço</t>
  </si>
  <si>
    <t>(1)</t>
  </si>
  <si>
    <t>(2)</t>
  </si>
  <si>
    <t>(1x2)</t>
  </si>
  <si>
    <t>MÃO DE OBRA</t>
  </si>
  <si>
    <t>PRODUTIVIDADE</t>
  </si>
  <si>
    <t>PREÇO HOMEM-MÊS</t>
  </si>
  <si>
    <t>SUBTOTAL</t>
  </si>
  <si>
    <t>(1/M²)</t>
  </si>
  <si>
    <t>(R$)</t>
  </si>
  <si>
    <t>(R$/M²)</t>
  </si>
  <si>
    <t>ENCARREGADO</t>
  </si>
  <si>
    <r>
      <t>_____</t>
    </r>
    <r>
      <rPr>
        <u/>
        <sz val="10"/>
        <rFont val="Arial"/>
        <family val="2"/>
      </rPr>
      <t>1</t>
    </r>
    <r>
      <rPr>
        <sz val="10"/>
        <rFont val="Arial"/>
        <family val="2"/>
      </rPr>
      <t>______</t>
    </r>
  </si>
  <si>
    <t>SERVENTE</t>
  </si>
  <si>
    <r>
      <t>__</t>
    </r>
    <r>
      <rPr>
        <u/>
        <sz val="10"/>
        <rFont val="Arial"/>
        <family val="2"/>
      </rPr>
      <t>1</t>
    </r>
    <r>
      <rPr>
        <sz val="10"/>
        <rFont val="Arial"/>
        <family val="2"/>
      </rPr>
      <t>__</t>
    </r>
  </si>
  <si>
    <t>(3)</t>
  </si>
  <si>
    <t>(4)</t>
  </si>
  <si>
    <t>(5)</t>
  </si>
  <si>
    <t>(4x5)</t>
  </si>
  <si>
    <t>FREQÜÊNCIA NO MÊS</t>
  </si>
  <si>
    <t>JORNADA DE</t>
  </si>
  <si>
    <t>=(1x2x3)</t>
  </si>
  <si>
    <t xml:space="preserve">PREÇO HOMEM-MÊS </t>
  </si>
  <si>
    <t>SUB-TOTAL</t>
  </si>
  <si>
    <t>(HORAS)</t>
  </si>
  <si>
    <t>TRABALHO NO MÊS</t>
  </si>
  <si>
    <t>Ki****</t>
  </si>
  <si>
    <t>***</t>
  </si>
  <si>
    <t>TIPO DE ÁREA</t>
  </si>
  <si>
    <t>ÁREA</t>
  </si>
  <si>
    <t>(R$/ M²)</t>
  </si>
  <si>
    <t>(M²)</t>
  </si>
  <si>
    <t>I - Área Interna</t>
  </si>
  <si>
    <t>II - Área Externa</t>
  </si>
  <si>
    <t>III - Esquadria Externa</t>
  </si>
  <si>
    <t>IV - Fachada Envidraçada</t>
  </si>
  <si>
    <t>a) Pisos acarpetados</t>
  </si>
  <si>
    <t>b) Pisos frios</t>
  </si>
  <si>
    <t>c) Laboratórios</t>
  </si>
  <si>
    <t>d) Almoxarifados/galpões</t>
  </si>
  <si>
    <t>e) Oficinas</t>
  </si>
  <si>
    <t>a) Pisos pavimentados adjacentes/contíguos às edificações</t>
  </si>
  <si>
    <t>c) Face interna</t>
  </si>
  <si>
    <t>I - ÁREA INTERNA</t>
  </si>
  <si>
    <t>II - ÁREA EXTERNA</t>
  </si>
  <si>
    <t>III - ESQUADRIAS</t>
  </si>
  <si>
    <t>IV - FACHADA ENVIDRAÇADA</t>
  </si>
  <si>
    <t>UNITÁRIO</t>
  </si>
  <si>
    <t>PREÇO MENSAL</t>
  </si>
  <si>
    <t>MEDIDAS</t>
  </si>
  <si>
    <t>PERIODICIDADE</t>
  </si>
  <si>
    <t>CONTINGENTE</t>
  </si>
  <si>
    <t>ESTIMADO</t>
  </si>
  <si>
    <t>TOTAL MENSAL</t>
  </si>
  <si>
    <t>TOTAL GLOBAL</t>
  </si>
  <si>
    <t>Nota 1: Os percentuais dos encargos previdenciários, do FGTS e demais contribuições são aqueles estabelecidos pela legislação vigente.</t>
  </si>
  <si>
    <t>Nota 1: Custos Indiretos, Tributos e Lucro por empregado.</t>
  </si>
  <si>
    <t>QUADRO-RESUMO DO VALOR MENSAL DOS SERVIÇOS</t>
  </si>
  <si>
    <t>QUADRO DEMONSTRATIVO DO VALOR GLOBAL DA PROPOSTA</t>
  </si>
  <si>
    <t>DESCRIÇÃO</t>
  </si>
  <si>
    <t>Valor global da proposta (valor mensal do serviço multiplicado pelo número de meses do contrato).</t>
  </si>
  <si>
    <t>Nota: Informar o valor da unidade de medida por tipo de serviço.</t>
  </si>
  <si>
    <t>* Caso as produtividades mínimas adotadas sejam diferentes, estes valores das planilhas, bem como os coeficientes deles decorrentes (Ki e Ke), deverão ser adequados à nova situação.</t>
  </si>
  <si>
    <t>** Caso a relação entre serventes e encarregados seja diferente, os valores das planilhas, bem como os coeficientes deles decorrentes (Ki e Ke), deverão ser adequados à nova situação.</t>
  </si>
  <si>
    <t>*** Frequência sugerida em horas por mês. Caso a frequência adotada, em horas, por mês ou semestre, seja diferente, os valores, bem como os coeficientes deles decorrentes (Ki e Ke), deverão ser adequados à nova situação.</t>
  </si>
  <si>
    <t>Tabela de cálculo do valor por m².</t>
  </si>
  <si>
    <t>_  _ _1_     _</t>
  </si>
  <si>
    <t>_  1__</t>
  </si>
  <si>
    <t>__   _1     __</t>
  </si>
  <si>
    <t>_   1_ _</t>
  </si>
  <si>
    <t>QUADRO RESUMO DO VALOR MENSAL DA REMUNERAÇÃO</t>
  </si>
  <si>
    <t>VALOR MENSAL DA REMUNERAÇÃO</t>
  </si>
  <si>
    <t>ITEM</t>
  </si>
  <si>
    <t>%</t>
  </si>
  <si>
    <t>I.</t>
  </si>
  <si>
    <t>II.</t>
  </si>
  <si>
    <t>III.</t>
  </si>
  <si>
    <t>IV.</t>
  </si>
  <si>
    <t>Valor da remuneração por empregado</t>
  </si>
  <si>
    <t>Quantidade de postos</t>
  </si>
  <si>
    <t>( C )</t>
  </si>
  <si>
    <t>Valor total da remuneração</t>
  </si>
  <si>
    <t>RESERVA MENSAL PARA O PAGAMENTO DE ENCARGOS TRABALHISTAS - DEPÓSITO EM CONTA VINCULADA</t>
  </si>
  <si>
    <t>PERCENTUAIS INCIDENTES SOBRE A REMUNERAÇÃO</t>
  </si>
  <si>
    <t>Férias e 1/3 (um terço) Constitucional de férias</t>
  </si>
  <si>
    <t>13° (décimo terceiro) salário</t>
  </si>
  <si>
    <t>VALOR (R$)</t>
  </si>
  <si>
    <t>Quantidade de empregados por serviço</t>
  </si>
  <si>
    <t>Valor da remuneração por serviço</t>
  </si>
  <si>
    <t>TOTAL DEPÓSITO CONTA VINCULADA**</t>
  </si>
  <si>
    <t>INSTRUÇÕES PARA PREENCHIMENTO DAS PLANILHAS</t>
  </si>
  <si>
    <r>
      <t xml:space="preserve">4. A planilha </t>
    </r>
    <r>
      <rPr>
        <b/>
        <i/>
        <u/>
        <sz val="10"/>
        <rFont val="Arial"/>
        <family val="2"/>
      </rPr>
      <t>R$ Mensal</t>
    </r>
    <r>
      <rPr>
        <sz val="10"/>
        <rFont val="Arial"/>
        <family val="2"/>
      </rPr>
      <t>, também preenchida automaticamente, informa o preço mensal unitário em R$/m² e o valor do Subtotal calculado para cada área.</t>
    </r>
  </si>
  <si>
    <r>
      <t xml:space="preserve">1. Preencher apenas as células pintadas na cor </t>
    </r>
    <r>
      <rPr>
        <b/>
        <i/>
        <u/>
        <sz val="10"/>
        <color indexed="10"/>
        <rFont val="Arial"/>
        <family val="2"/>
      </rPr>
      <t>amarelo</t>
    </r>
    <r>
      <rPr>
        <b/>
        <sz val="10"/>
        <color indexed="10"/>
        <rFont val="Arial"/>
        <family val="2"/>
      </rPr>
      <t>.</t>
    </r>
  </si>
  <si>
    <t>a) Face externa com exposição a situação de risco - piso superior</t>
  </si>
  <si>
    <t>b) Face externa sem exposição a situação de risco - piso inferior (térreo)</t>
  </si>
  <si>
    <t>a) Face externa - sem exposição a situação de risco - piso inferior (térreo)</t>
  </si>
  <si>
    <t>b) Face interna - sem exposição a situação de risco - piso inferior (térreo)</t>
  </si>
  <si>
    <t>b) Varrição de passeios e arruamentos</t>
  </si>
  <si>
    <t>AGENTE DE ASSEIO E CONSERVAÇÃO (SERVENTE) - ESTIMATIVA DE CONTINGENTE</t>
  </si>
  <si>
    <t>ENCARREGADO DE ASSEIO E CONSERVAÇÃO - ESTIMATIVA DE CONTINGENTE</t>
  </si>
  <si>
    <t>c) Pátios e áreas verdes com alta frequência</t>
  </si>
  <si>
    <t>d) Pátios e áreas verdes com média frequência</t>
  </si>
  <si>
    <t>e) Pátios e áreas verdes com baixa frequência</t>
  </si>
  <si>
    <t>f) Coleta de detritos em pátios e áreas verdes com frequência diária</t>
  </si>
  <si>
    <t>g) Banheiros</t>
  </si>
  <si>
    <t>f) Áreas com espaços livres - saguão, hall e salão</t>
  </si>
  <si>
    <t>IV - Fachada Envidraçada**</t>
  </si>
  <si>
    <t>** O Tipo de Área IV - Fachada Envidraçada, assemelha-se ao Tipo de Área III - Esquadria Externa, itens b e c, uma vez que, localiza-se no piso inferior (térreo), cujo acesso para</t>
  </si>
  <si>
    <t>limpeza não exige equipamento especial para a realização do serviço.</t>
  </si>
  <si>
    <t>Item</t>
  </si>
  <si>
    <t>Material</t>
  </si>
  <si>
    <t>Período</t>
  </si>
  <si>
    <t>Quant.</t>
  </si>
  <si>
    <t>Valor Unit.</t>
  </si>
  <si>
    <t>Valor Total</t>
  </si>
  <si>
    <t>mensal</t>
  </si>
  <si>
    <t>semestral</t>
  </si>
  <si>
    <t>anual</t>
  </si>
  <si>
    <t>Álcool etílico hidratado 70°</t>
  </si>
  <si>
    <t>litro</t>
  </si>
  <si>
    <t>Água sanitária / cloro concentrada</t>
  </si>
  <si>
    <t>Desinfetante concentrado</t>
  </si>
  <si>
    <t>unid.</t>
  </si>
  <si>
    <t>Detergente neutro concentrado</t>
  </si>
  <si>
    <t>Esponja dupla face</t>
  </si>
  <si>
    <t>Flanela de algodão</t>
  </si>
  <si>
    <t>Lã de aço (tipo Bombril - pacote com 8 unidades)</t>
  </si>
  <si>
    <t>pacote</t>
  </si>
  <si>
    <t>frasco</t>
  </si>
  <si>
    <t>Luva de borracha forrada</t>
  </si>
  <si>
    <t>par</t>
  </si>
  <si>
    <t>Pedra sanitária</t>
  </si>
  <si>
    <t>Papel Higiênico de primeira linha, folha dupla, branca, extra macia (fardo com 64 rolos)</t>
  </si>
  <si>
    <t>fardo</t>
  </si>
  <si>
    <t>Papel Toalha Interfolha Branco (pacote com 1.000 folhas)</t>
  </si>
  <si>
    <t>Sabão em pedra (pacote com 5 unidades)</t>
  </si>
  <si>
    <t>Sabonete líquido concentrado</t>
  </si>
  <si>
    <t>Saco de lixo 20 litros preto (pacote com 100 unidades)</t>
  </si>
  <si>
    <t>Saco de lixo 40 litros preto (pacote com 100 unidades)</t>
  </si>
  <si>
    <t>Saco de lixo 100 litros preto (pacote com 100 unidades)</t>
  </si>
  <si>
    <t>Gasolina comum</t>
  </si>
  <si>
    <t>Balde plástico 10 litros</t>
  </si>
  <si>
    <t>Unid.</t>
  </si>
  <si>
    <t>Desentupidor de pia</t>
  </si>
  <si>
    <t>Desentupidor de WC</t>
  </si>
  <si>
    <t>Escova de mão - oval de lavar</t>
  </si>
  <si>
    <t>Escova para limpeza de vaso sanitário</t>
  </si>
  <si>
    <t>Fita plástica de sinalização (de acordo com a necessidade), rolo com 100 metros</t>
  </si>
  <si>
    <t>Pá de lixo em metal, medidas aproximadas 25 x 15cm, com cabo longo de aproximadamente 90cm de comprimento</t>
  </si>
  <si>
    <t>Rodo duplo 40cm cabo longo</t>
  </si>
  <si>
    <t>Saboneteira acrílica para banheiro, com fixação na parede</t>
  </si>
  <si>
    <t>Dispenser para papel toalha (interfolha) para banheiro, com fixação na parede</t>
  </si>
  <si>
    <t>Vassoura piaçava de nylon com cabo de madeira</t>
  </si>
  <si>
    <t>Vassoura limpa teto com cabo longo de madeira</t>
  </si>
  <si>
    <t>Baldes plástico de 20 litros</t>
  </si>
  <si>
    <t>Vassoura para limpeza pesada (pavimentação)</t>
  </si>
  <si>
    <t>Vassoura de pelo sintético</t>
  </si>
  <si>
    <t>Rodo em metal grande, aproximadamente 80cm, com cabo</t>
  </si>
  <si>
    <t>Sinalizador de “piso molhado”</t>
  </si>
  <si>
    <t>Facão de aproximadamente 45 cm</t>
  </si>
  <si>
    <t>Mangueira para limpeza e jardim de alta resistência e flexibilidade, aproximadamente 50 metros</t>
  </si>
  <si>
    <t>Serrote</t>
  </si>
  <si>
    <t>Pá de bico</t>
  </si>
  <si>
    <t>Lima de afiar ferramentas</t>
  </si>
  <si>
    <t>Kit cabo extensor em alumínio com rodo limpa vidros e escova, com no mínimo 7,5 metros de comprimento do cabo</t>
  </si>
  <si>
    <t>Kit</t>
  </si>
  <si>
    <t>Óleo 2 tempos para roçadeira - frasco 1 litro</t>
  </si>
  <si>
    <t>Aspirador de pó e água</t>
  </si>
  <si>
    <t>Carrinho de mão para produtos de limpeza</t>
  </si>
  <si>
    <t>Carrinho para transporte de galões de água e botijões</t>
  </si>
  <si>
    <t>Carrinho de mão com pneu, capacidade aproximada 50 litros</t>
  </si>
  <si>
    <t>Escada com 13 degraus</t>
  </si>
  <si>
    <t>Lavadora a Jato Profissional (Bivolt com 2 plugs)</t>
  </si>
  <si>
    <t>Roçadeira profissional à gasolina</t>
  </si>
  <si>
    <t>Soprador de folhas à gasolina</t>
  </si>
  <si>
    <t>Und. Med.</t>
  </si>
  <si>
    <t>PLANILHA DE CUSTOS E FORMAÇÕES DE PREÇOS</t>
  </si>
  <si>
    <t>Com ajustes após publicação da Lei n° 13.467, de 2017 e da Lei 13.392, de 2019.</t>
  </si>
  <si>
    <t>DISCRIMINAÇÃO DOS SERVIÇOS (DADOS REFERENTES À CONTRATAÇÃO)</t>
  </si>
  <si>
    <t>Corumbá/MS</t>
  </si>
  <si>
    <t>Nº de meses de execução contratual</t>
  </si>
  <si>
    <t>Unidade de medida</t>
  </si>
  <si>
    <t>Quantidade total a contratar (em função da unidade de medida)</t>
  </si>
  <si>
    <t>Cargo</t>
  </si>
  <si>
    <t xml:space="preserve">Nota 1: Esta tabela poderá ser adaptada às características do serviço contratado, inclusive no que concerne às rubricas e suas </t>
  </si>
  <si>
    <t>respectivas provisões e/ou estimativas, desde que haja justificativa.</t>
  </si>
  <si>
    <t>Nota 2: As provisões constantes desta planilha poderão ser desnecessárias quando se tratar de determinados serviços que prescindam</t>
  </si>
  <si>
    <t>da dedicação exclusiva dos trabalhadores da contratada para com a Administração.</t>
  </si>
  <si>
    <t>MÃO DE OBRA VINCULADA À EXECUÇÃO CONTRATUAL</t>
  </si>
  <si>
    <t>Classificação Brasileira de Ocupações (CBO)</t>
  </si>
  <si>
    <t>Salário Normativo da Categoria Profissional</t>
  </si>
  <si>
    <t>Categoria Profissional (vinculada à execução contratual)</t>
  </si>
  <si>
    <t>Asseio e Conservação</t>
  </si>
  <si>
    <t>Data-Base da Categoria (dia/mês/ano)</t>
  </si>
  <si>
    <t>Nota 1: Deverá ser elaborado um quadro para cada tipo de serviço.</t>
  </si>
  <si>
    <t>Nota 2: A planilha será calculada considerando o valor mensal do empregado.</t>
  </si>
  <si>
    <t>MÓDULO 1 - COMPOSIÇÃO DA REMUNERAÇÃO</t>
  </si>
  <si>
    <t>Composição da Remuneração</t>
  </si>
  <si>
    <t>Salário-Base</t>
  </si>
  <si>
    <t>Adicional de Periculosidade</t>
  </si>
  <si>
    <t xml:space="preserve"> S / N </t>
  </si>
  <si>
    <t>N</t>
  </si>
  <si>
    <t>Adicional de Insalubridade</t>
  </si>
  <si>
    <t>Adicional Noturno</t>
  </si>
  <si>
    <t>Adicional de Hora Noturna Reduzida</t>
  </si>
  <si>
    <t>Nota 1: O Módulo 1 refere-se ao valor mensal devido ao empregado pela prestação do serviço no período de 12 meses.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</si>
  <si>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</si>
  <si>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</si>
  <si>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</si>
  <si>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</si>
  <si>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(%)</t>
  </si>
  <si>
    <t xml:space="preserve">13º (décimo terceiro) Salário </t>
  </si>
  <si>
    <r>
      <t xml:space="preserve">Férias </t>
    </r>
    <r>
      <rPr>
        <b/>
        <sz val="12"/>
        <color rgb="FFFF0000"/>
        <rFont val="Arial"/>
        <family val="2"/>
      </rPr>
      <t>(A partir da 1ª prorrogação continuará neste item, não será pago no Subitem 4.1A)</t>
    </r>
  </si>
  <si>
    <r>
      <t xml:space="preserve">Adicional de Férias </t>
    </r>
    <r>
      <rPr>
        <b/>
        <sz val="12"/>
        <color rgb="FFFF0000"/>
        <rFont val="Arial"/>
        <family val="2"/>
      </rPr>
      <t>(A partir da 1ª prorrogação continuará neste item, não será pago no Subitem 4.1A)</t>
    </r>
  </si>
  <si>
    <t xml:space="preserve">TOTAL </t>
  </si>
  <si>
    <t>Nota 1: Como a planilha de custos e formação de preços é calculada mensalmente, provisiona-se proporcionalmente 1/12 (um doze</t>
  </si>
  <si>
    <t>avos) dos valores referentes a gratificação natalina, férias e adicional de férias. (Redação dada pela Instrução Normativa nº 7, de 2018).</t>
  </si>
  <si>
    <t>Nota 2: O adicional de férias contido no Submódulo 2.1 corresponde a 1/3 (um terço) da remuneração que por sua vez é divido por 12</t>
  </si>
  <si>
    <t>(doze) conforme Nota 1 acima.</t>
  </si>
  <si>
    <t>Nota 3: Levando em consideração a vigência contratual prevista no art. 57 da Lei nº 8.666, de 23 de junho de 1993, a rubrica férias tem</t>
  </si>
  <si>
    <t>como objetivo principal suprir a necessidade do pagamento das férias remuneradas ao final do contrato de 12 meses. Esta rubrica,</t>
  </si>
  <si>
    <t>quando da prorrogação contratual, torna-se custo não renovável.  (Incluído pela Instrução Normativa nº 7, de 2018).</t>
  </si>
  <si>
    <t>Submódulo 2.2 - Encargos Previdenciários (GPS), Fundo de Garantia por Tempo de Serviço (FGTS) e outras contribuições</t>
  </si>
  <si>
    <t>2.2</t>
  </si>
  <si>
    <t>GPS, FGTS e outras contribuições</t>
  </si>
  <si>
    <t>SAT - Seguro Acidente do Trabalho (RATxFAP)</t>
  </si>
  <si>
    <t>RAT</t>
  </si>
  <si>
    <t>FAT</t>
  </si>
  <si>
    <t>SESC ou SESI</t>
  </si>
  <si>
    <t>Nota 2: O SAT a depender do grau de risco do serviço irá variar entre 1%, para risco leve, de 2%, para risco médio, e de 3% de risco grave.</t>
  </si>
  <si>
    <t>Nota 3: Esses percentuais incidem sobre o Módulo 1, o Submódulo 2.1. (Redação dada pela Instrução Normativa nº 7, de 2018).</t>
  </si>
  <si>
    <t>Submódulo 2.3 - Benefícios Mensais e Diários</t>
  </si>
  <si>
    <t>2.3</t>
  </si>
  <si>
    <t>Benefícios Mensais e Diários</t>
  </si>
  <si>
    <t>Valor</t>
  </si>
  <si>
    <t>Passagens</t>
  </si>
  <si>
    <t>Dias</t>
  </si>
  <si>
    <t>Desconto</t>
  </si>
  <si>
    <t>Auxílio-Refeição/Alimentação</t>
  </si>
  <si>
    <t>S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</si>
  <si>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</si>
  <si>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</t>
  </si>
  <si>
    <t>no art. 6º desta Instrução Normativa.</t>
  </si>
  <si>
    <t>QUADRO RESUMO DO MÓDULO 2 - ENCARGOS E BENEFÍCIOS ANUAIS, MENSAIS E DIÁRIOS</t>
  </si>
  <si>
    <t>Encargos e Benefícios Anuais, Mensais e Diários</t>
  </si>
  <si>
    <t xml:space="preserve">MÓDULO 3 - PROVISÃO PARA RESCISÃO </t>
  </si>
  <si>
    <t>Provisão para Rescisão</t>
  </si>
  <si>
    <t>Aviso Prévio Indenizado</t>
  </si>
  <si>
    <t>Incidência do FGTS sobre o Aviso Prévio Indenizado</t>
  </si>
  <si>
    <r>
      <t xml:space="preserve">Aviso Prévio Trabalhado - </t>
    </r>
    <r>
      <rPr>
        <b/>
        <sz val="12"/>
        <color rgb="FFFF0000"/>
        <rFont val="Arial"/>
        <family val="2"/>
      </rPr>
      <t>(Custo não renovável. Extinguir a partir da 1ª prorrog.)</t>
    </r>
  </si>
  <si>
    <t>Incidência de GPS, FGTS e outras contribuições sobre o Aviso Prévio Trabalhado</t>
  </si>
  <si>
    <t>MÓDULO 4 - CUSTO DE REPOSIÇÃO DO PROFISSIONAL AUSENTE</t>
  </si>
  <si>
    <t>Submódulo 4.1 - Substituto nas Ausências Legais</t>
  </si>
  <si>
    <t>Substituto nas Ausências Legais</t>
  </si>
  <si>
    <r>
      <t xml:space="preserve">Substituto na cobertura de Férias </t>
    </r>
    <r>
      <rPr>
        <b/>
        <sz val="12"/>
        <color rgb="FFFF0000"/>
        <rFont val="Arial"/>
        <family val="2"/>
      </rPr>
      <t>(Após prorrogação, Férias e Ad. Férias Titular ficarão no Subitem 2.1)</t>
    </r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</si>
  <si>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</si>
  <si>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</si>
  <si>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</si>
  <si>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</si>
  <si>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- Ausência por Doença</t>
  </si>
  <si>
    <t>Nota 1: Os itens que contemplam o módulo 4 se referem ao custo dos dias trabalhados pelo repositor/substituto, quando o empregado</t>
  </si>
  <si>
    <t>alocado na prestação de serviço estiver ausente, conforme as previsões estabelecidas na legislação. (Redação dada pela Instrução</t>
  </si>
  <si>
    <t>Normativa nº 7, de 2018).</t>
  </si>
  <si>
    <t>Submódulo 4.2 - Substituto na Intrajornada</t>
  </si>
  <si>
    <t>Substituto na Intrajornada</t>
  </si>
  <si>
    <t>Substituto na cobertura de Intervalo para repouso ou alimentação</t>
  </si>
  <si>
    <t>QUADRO-RESUMO DO MÓDULO 4 - CUSTO DE REPOSIÇÃO DO PROFISSIONAL AUSENTE</t>
  </si>
  <si>
    <t>Substituto nas Ausência Legais</t>
  </si>
  <si>
    <t>MÓDULO 5 - INSUMOS DIVERSOS</t>
  </si>
  <si>
    <t>Insumos Diversos</t>
  </si>
  <si>
    <t>Nota: Valores mensais por empregado.</t>
  </si>
  <si>
    <t>MÓDULO 6 - CUSTOS INDIRETOS, TRIBUTOS E LUCRO</t>
  </si>
  <si>
    <t>Custos Indiretos, Tributos e Lucro</t>
  </si>
  <si>
    <t>C.1. Tributos Federais</t>
  </si>
  <si>
    <t>C.2. Tributos Estaduais</t>
  </si>
  <si>
    <t>C.3. Tributos Municipais</t>
  </si>
  <si>
    <t>ISS</t>
  </si>
  <si>
    <t>Nota 2: O valor referente a tributos é obtido aplicando-se o percentual sobre o valor do faturamento.</t>
  </si>
  <si>
    <t>Mão de 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</si>
  <si>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</si>
  <si>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</si>
  <si>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</si>
  <si>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</si>
  <si>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</si>
  <si>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(A+B+C+D+E)</t>
  </si>
  <si>
    <t>Módulo 6 - Custos Indiretos, Tributos e Lucro</t>
  </si>
  <si>
    <t>* Considerando as alíquotas de contribuição de 1% (um por centro) = 7,39%, 2% (dois por cento) = 7,60% ou 3% (três por cento) = 7,82% referentes ao grau de risco de acidente do trabalho,</t>
  </si>
  <si>
    <t xml:space="preserve"> previstas no inciso II do art. 22 da Lei nº 8.212, de 24 de julho de 1991.</t>
  </si>
  <si>
    <t>** Considerando as alíquotas de contribuição de 1% (um por cento ) = 31,82%, 2% (dois por cento) = 32,03% ou 3% (três por cento) = 32,25% referentes ao grau de risco de acidente do</t>
  </si>
  <si>
    <t xml:space="preserve"> trabalho, previstas no inciso II do art. 22 da Lei nº 8.212, de 24 de julho de 1991.</t>
  </si>
  <si>
    <r>
      <t xml:space="preserve">Multa sobre FGTS e contribuição social sobre o aviso prévio indenizado e sobre o aviso prévio trabalhado </t>
    </r>
    <r>
      <rPr>
        <b/>
        <sz val="10"/>
        <color rgb="FFFF0000"/>
        <rFont val="Arial"/>
        <family val="2"/>
      </rPr>
      <t>(Excluída a  Contribuição Social conforme Lei 13392/2019)</t>
    </r>
  </si>
  <si>
    <t>Em conformidade com os índices de produtividade estabelecidos pela IN nº 05, de 26 de Maio de 2017, do MPDG, e suas alterações.</t>
  </si>
  <si>
    <t>Servente de Limpeza</t>
  </si>
  <si>
    <t>Sapato em couro com solado antiderrapante (par)</t>
  </si>
  <si>
    <t>Protetor facial acrílico </t>
  </si>
  <si>
    <t>Total Equipamentos</t>
  </si>
  <si>
    <t>Depreciação Anual (10%)</t>
  </si>
  <si>
    <t>kit</t>
  </si>
  <si>
    <t>* Dias de intervalo entre a realização de uma limpeza e a próxima, excluindo o primeiro dia e incluindo o último (ex.: limpou na 2ª feira, intervalo de 2 dias, volta a limpar na 4ª e 6ª feira).</t>
  </si>
  <si>
    <t>Total de serventes: 6</t>
  </si>
  <si>
    <t>Total de encarregados: 1</t>
  </si>
  <si>
    <t>Outros (Utensílios)</t>
  </si>
  <si>
    <t>Total Mensal por Encarregado</t>
  </si>
  <si>
    <t>Uniformes e EPIs</t>
  </si>
  <si>
    <t>5143-20</t>
  </si>
  <si>
    <t>Depreciação Mensal</t>
  </si>
  <si>
    <t>EM DIAS*</t>
  </si>
  <si>
    <t>NA SEMANA</t>
  </si>
  <si>
    <t>1 vez</t>
  </si>
  <si>
    <t>3 vezes</t>
  </si>
  <si>
    <t>5 vezes</t>
  </si>
  <si>
    <t>mês</t>
  </si>
  <si>
    <t>no</t>
  </si>
  <si>
    <t>(30** x 1200*)</t>
  </si>
  <si>
    <t>1200*</t>
  </si>
  <si>
    <t>(30** x 450*)</t>
  </si>
  <si>
    <t>450*</t>
  </si>
  <si>
    <t>(30** x 2500*)</t>
  </si>
  <si>
    <t>2500*</t>
  </si>
  <si>
    <t>(30** x 1800*)</t>
  </si>
  <si>
    <t>1800*</t>
  </si>
  <si>
    <t>(30** x 1500*)</t>
  </si>
  <si>
    <t>1500*</t>
  </si>
  <si>
    <t>(30** x 300*)</t>
  </si>
  <si>
    <t>300*</t>
  </si>
  <si>
    <t>(30** x 2700*)</t>
  </si>
  <si>
    <t>2700*</t>
  </si>
  <si>
    <t>(30** x 9000*)</t>
  </si>
  <si>
    <t>9000*</t>
  </si>
  <si>
    <t>(30** x 100.000*)</t>
  </si>
  <si>
    <t>100.000*</t>
  </si>
  <si>
    <t>(30** x 160*)</t>
  </si>
  <si>
    <t>160*</t>
  </si>
  <si>
    <t>(30** x 380*)</t>
  </si>
  <si>
    <t>380*</t>
  </si>
  <si>
    <t>Valor Dia</t>
  </si>
  <si>
    <t>Encarregado de Limpeza</t>
  </si>
  <si>
    <t>I - a) Pisos Acarpetados com limpeza a cada 07 (sete) dias - 1 (uma) vez por semana</t>
  </si>
  <si>
    <t>I - b) Pisos Frios com limpeza a cada 02 (dois) dias - 3 (três) vezes por semana</t>
  </si>
  <si>
    <t>I - c) Laboratórios com limpeza a cada 02 (dois) dias - 3 (três) vezes por semana</t>
  </si>
  <si>
    <t>I - d) Almoxarifados/galpões com limpeza a cada 02 (dois) dias - 3 (três) vezes por semana</t>
  </si>
  <si>
    <t>I - e) Oficinas com limpeza a cada 02 (dois) dias - 3 (três) vezes por semana</t>
  </si>
  <si>
    <t>I - f) Áreas com espaços livres - saguão, hall e salão, com limpeza diária - 5 (cinco) vezes por semana</t>
  </si>
  <si>
    <t>I - g) Banheiros com limpeza diária - 5 (cinco) vezes por semana</t>
  </si>
  <si>
    <t>II - a) Pisos pavimentados adjacentes/contíguos às edificações, com limpeza a cada 02 (dois) dias - 3 (três) vezes por semana</t>
  </si>
  <si>
    <t>II - b) Varrição de passeios e arruamentos, com limpeza a cada 02 (dois) dias - 3 (três) vezes por semana</t>
  </si>
  <si>
    <t>II - c) Pátios e áreas verdes com alta frequência, com limpeza a cada 07 (sete) dias - 1 (uma) vez por semana (Não se aplica no momento)</t>
  </si>
  <si>
    <t>II - d) Pátios e áreas verdes com média frequência, com limpeza a cada 07 (sete) dias - 1 (uma) vez por semana (Não se aplica no momento)</t>
  </si>
  <si>
    <t>II - e) Pátios e áreas verdes com baixa frequência, com limpeza a cada 02 (dois) dias - 3 (três) vezes por semana</t>
  </si>
  <si>
    <t>II - f) Coleta de detritos em pátios e áreas verdes com frequência diária - 5 (cinco) vezes por semana (Não se aplica no momento)</t>
  </si>
  <si>
    <t>III - a) Face externa com exposição a situação de risco (piso superior), com limpeza mensal - 1 (uma) vez por mês</t>
  </si>
  <si>
    <t>III - b) Face externa sem exposição a situação de risco (piso inferior - térreo), com limpeza mensal - 1 (uma) vez por mês</t>
  </si>
  <si>
    <t>III - c) Face interna com limpeza mensal - 1 (uma) vez por mês</t>
  </si>
  <si>
    <t>IV - a) Face externa sem exposição a situação de risco, piso inferior (térreo), sem exigência de equipamento especial para acesso e limpeza, com limpeza diária - 5 (cinco) vezes por semana</t>
  </si>
  <si>
    <t>IV - b) Face interna sem exposição a situação de risco, piso inferior (térreo), sem exigência de equipamento especial para acesso e limpeza, com limpeza diária - 5 (cinco) vezes por semana</t>
  </si>
  <si>
    <t>EPI's (1 Kit anual)</t>
  </si>
  <si>
    <t>Uniformes</t>
  </si>
  <si>
    <t>EPI's</t>
  </si>
  <si>
    <t>Total Uniformes Mês (por empregado)</t>
  </si>
  <si>
    <t>Total EPI's Mês (por empregado)</t>
  </si>
  <si>
    <t>Total EPI's Mês (1 kit anual)</t>
  </si>
  <si>
    <t>Total Material Mês</t>
  </si>
  <si>
    <t>Utensílios</t>
  </si>
  <si>
    <t>Total Utensílios Mês</t>
  </si>
  <si>
    <t>Total de Empregados</t>
  </si>
  <si>
    <t>Total Material Mês (por empregado)</t>
  </si>
  <si>
    <t>Total Utensílios Mês (por empregado)</t>
  </si>
  <si>
    <t>Total Equipamentos Mês (por empregado)</t>
  </si>
  <si>
    <t>Total Mensal por Servente</t>
  </si>
  <si>
    <t>m²</t>
  </si>
  <si>
    <r>
      <t xml:space="preserve">Multa do FGTS sobre o Aviso Prévio Indenizado </t>
    </r>
    <r>
      <rPr>
        <b/>
        <sz val="12"/>
        <color rgb="FFFF0000"/>
        <rFont val="Arial"/>
        <family val="2"/>
      </rPr>
      <t>(Contribuição Social excluída)</t>
    </r>
  </si>
  <si>
    <r>
      <t xml:space="preserve">Multa do FGTS sobre o Aviso Prévio Trabalhado </t>
    </r>
    <r>
      <rPr>
        <b/>
        <sz val="12"/>
        <color rgb="FFFF0000"/>
        <rFont val="Arial"/>
        <family val="2"/>
      </rPr>
      <t>(Contribuição Social excluída)</t>
    </r>
  </si>
  <si>
    <t>Ano do Acordo, Convenção ou Sentença Normativa em Dissídio Coletivo</t>
  </si>
  <si>
    <t>Dados para composição dos custos referentes a mão de obra</t>
  </si>
  <si>
    <t>Tipo de Serviço (mesmo serviço com características distintas)</t>
  </si>
  <si>
    <t>Incidência do Submódulo 2.2 sobre férias, 1/3 (um terço) constitucional de férias e 13º (décimo terceiro) salário*</t>
  </si>
  <si>
    <t>Tabela de cálculo do valor mensal e do valor anual (por m²).</t>
  </si>
  <si>
    <t>Kit acessórios de proteção para operador de roçadeira completo:                                                                                  - 01 Avental de proteção fabricado em courvin com presilha lateral e nos ombros com regulagem;
- 01 Protetor auricular tipo concha / abafador de ruído;
- 01 Cinto de sustentação duplo com costura reforçada, ombreira conforto, trava de segurança na frente com gancho universal, serve para qualquer tipo de roçadeira a gasolina ou elétrica;
- 01 Proteção facial com tela de aço e suporte tipo carneiro com regulagem, tela grande, protege toda a face oferecendo maior segurança na hora de manusear a roçadeira, tela em aço de fácil limpeza e que não embaça ou arranha;
- 01 Perneira LONGA confeccionada em Bidin (material similar ao couro) fácil limpeza e alta durabilidade. Possui 3 chapas de proteção na parte frontal da canela para proteção contra objetos cortantes e de fácil colocação com abertura em velcro;
- 01 Luva de algodão com palma pigmentada em borracha com alta aderência.</t>
  </si>
  <si>
    <t>Lustra móveis e óleo de peroba, frasco 500 ml</t>
  </si>
  <si>
    <t>Ancinho (rastelo)</t>
  </si>
  <si>
    <t>Vassoura para jardim</t>
  </si>
  <si>
    <r>
      <t xml:space="preserve">6. Preenchendo o campo </t>
    </r>
    <r>
      <rPr>
        <b/>
        <i/>
        <u/>
        <sz val="10"/>
        <rFont val="Arial"/>
        <family val="2"/>
      </rPr>
      <t>%</t>
    </r>
    <r>
      <rPr>
        <sz val="10"/>
        <rFont val="Arial"/>
        <family val="2"/>
      </rPr>
      <t xml:space="preserve"> (percentual) do Item IV da planilha </t>
    </r>
    <r>
      <rPr>
        <b/>
        <i/>
        <u/>
        <sz val="10"/>
        <rFont val="Arial"/>
        <family val="2"/>
      </rPr>
      <t>Ret Conta Vinculada</t>
    </r>
    <r>
      <rPr>
        <sz val="10"/>
        <rFont val="Arial"/>
        <family val="2"/>
      </rPr>
      <t>, será calculado o valor a ser retido do pagamento mensal e depositado em conta vinculada conforme previsto na IN nº 05, de 26 de Maio de 2017, e suas alterações.</t>
    </r>
  </si>
  <si>
    <t>6 vezes</t>
  </si>
  <si>
    <t>2 vezes</t>
  </si>
  <si>
    <t>Bota de PVC, cano médio 25 cm, com CA válido</t>
  </si>
  <si>
    <t>Luva de segurança para proteção contra agentes mecânicos, com CA válido</t>
  </si>
  <si>
    <t>Perneira de segurança PVC, três talas, com CA válido</t>
  </si>
  <si>
    <t>Luva nitrílica, palma antiderrapante, com 32 cm de comprimento, com CA válido</t>
  </si>
  <si>
    <t>EPI's (somente para um dos empregados)</t>
  </si>
  <si>
    <t>Total EPI's Mês</t>
  </si>
  <si>
    <t>Total EPI's Mês (somente para um dos empregados)</t>
  </si>
  <si>
    <t>Saco de lixo, 100 litros, reforçados Pct c/ 10/unid (02 Pct Azul, 02 Pct amarelo, 02 pct vermelho)</t>
  </si>
  <si>
    <t>Inseticida doméstico Aerosol,  frasco metálico, 300 ml</t>
  </si>
  <si>
    <t>Sabão em pó lava-roupas. Caixa 1 Kg</t>
  </si>
  <si>
    <t>caixa</t>
  </si>
  <si>
    <t>Desinfetante ação potente com alto poder germicida e ani-séptico. Lata 500 ml</t>
  </si>
  <si>
    <t>lata</t>
  </si>
  <si>
    <t>Detergente fluor alcalino para limpeza de pisos, pedras e antiderrapantes, Galão  5 litros</t>
  </si>
  <si>
    <t>galão</t>
  </si>
  <si>
    <t>Sabão em pasta para limpeza de alumínio, 500 g</t>
  </si>
  <si>
    <t>Saponáceo cremoso multiuso. Embalagem 300 ml</t>
  </si>
  <si>
    <t>Sulfato de alumínio. Pct 1 Kg</t>
  </si>
  <si>
    <t>Desinfetante para cozinhas (Quaternário de amônia), Galão de 5 litros</t>
  </si>
  <si>
    <t>Total de serventes: 2</t>
  </si>
  <si>
    <t>Total de encarregados: 0</t>
  </si>
  <si>
    <t>I - a) Pisos Acarpetados com limpeza a cada 07 (sete) dias - 1 (uma) vez por semana (Não se aplica no momento)</t>
  </si>
  <si>
    <t>I - b) Pisos Frios com limpeza diária - 6 (seis) vezes por semana</t>
  </si>
  <si>
    <t>I - c) Laboratórios com limpeza a cada 07 (sete) dias - 1 (uma) vez por semana</t>
  </si>
  <si>
    <t>I - d) Almoxarifados/galpões com limpeza a cada 03 (três) dias - 2 (duas) vezes por semana</t>
  </si>
  <si>
    <t>I - e) Oficinas com limpeza diária - 6 (seis) vezes por semana (Não se aplica no momento)</t>
  </si>
  <si>
    <t>I - f) Áreas com espaços livres - saguão, hall e salão com limpeza diária - 6 (seis) vezes por semana</t>
  </si>
  <si>
    <t>I - g) Banheiros com limpeza diária - 6 (seis) vezes por semana</t>
  </si>
  <si>
    <t>II - a) Pisos pavimentados adjacentes/contíguos às edificações com limpeza a cada 02 (dois) dias - 3 (três) vezes por semana</t>
  </si>
  <si>
    <t>II - b) Varrição de passeios e arruamentos com limpeza a cada 07 (sete) dias - 1 (uma) vez por semana (Não se aplica no momento)</t>
  </si>
  <si>
    <t>II - c) Pátios e áreas verdes com alta frequência com limpeza a cada 07 (sete) dias - 1 (uma) vez por semana (Não se aplica no momento)</t>
  </si>
  <si>
    <t>II - d) Pátios e áreas verdes com média frequência com limpeza a cada 07 (sete) dias - 1 (uma) vez por semana (Não se aplica no momento)</t>
  </si>
  <si>
    <t>II - e) Pátios e áreas verdes com baixa frequência com limpeza a cada 03 (três) dias - 2 (duas) vezes por semana</t>
  </si>
  <si>
    <t>II - f) Coleta de detritos em pátios e áreas verdes com frequência diária a cada 07 (sete) dias - 1 (uma) vez por semana (Não se aplica no momento)</t>
  </si>
  <si>
    <r>
      <t>_______</t>
    </r>
    <r>
      <rPr>
        <u/>
        <sz val="10"/>
        <rFont val="Arial"/>
        <family val="2"/>
      </rPr>
      <t>1</t>
    </r>
    <r>
      <rPr>
        <sz val="10"/>
        <rFont val="Arial"/>
        <family val="2"/>
      </rPr>
      <t>_______</t>
    </r>
  </si>
  <si>
    <r>
      <t>____</t>
    </r>
    <r>
      <rPr>
        <u/>
        <sz val="10"/>
        <rFont val="Arial"/>
        <family val="2"/>
      </rPr>
      <t>1</t>
    </r>
    <r>
      <rPr>
        <sz val="10"/>
        <rFont val="Arial"/>
        <family val="2"/>
      </rPr>
      <t>____</t>
    </r>
  </si>
  <si>
    <t>III - a) Face externa com exposição a situação de risco (piso superior) com limpeza mensal - 1 (uma) vez por mês (Não se aplica no momento)</t>
  </si>
  <si>
    <t>III - b) Face externa sem exposição a situação de risco (piso inferior - térreo) com limpeza mensal - 1 (uma) vez por mês</t>
  </si>
  <si>
    <t>IV - a) Face externa sem exposição a situação de risco, piso inferior (térreo) com limpeza diária - 6 (seis) vezes por semana (Não se aplica no momento)</t>
  </si>
  <si>
    <t>IV - b) Face interna sem exposição a situação de risco, piso inferior (térreo) com limpeza diária - 6 (seis) vezes por semana (Não se aplica no momento)</t>
  </si>
  <si>
    <t>A-1</t>
  </si>
  <si>
    <t>A-2</t>
  </si>
  <si>
    <t>Limpeza e Conservação Fazenda</t>
  </si>
  <si>
    <t>Limpeza e Conservação Sede</t>
  </si>
  <si>
    <t>Valor proposto por unidade de medida* - Serviço de Limpeza Sede - m²</t>
  </si>
  <si>
    <t>Valor proposto por unidade de medida* - Serviço de Limpeza Fazenda - m²</t>
  </si>
  <si>
    <t>Servente de Limpeza e Conservação Sede</t>
  </si>
  <si>
    <t>Encarregado de Limpeza e Conservação Sede</t>
  </si>
  <si>
    <t>Servente de Limpeza e Conservação Fazenda</t>
  </si>
  <si>
    <t>Pregão nº ___/2024</t>
  </si>
  <si>
    <t>Data do Pregão: ___ / ___ / ______</t>
  </si>
  <si>
    <t>Tabela de cálculo da estimativa de contingente</t>
  </si>
  <si>
    <t>Embrapa Pantanal - Sede Corumbá</t>
  </si>
  <si>
    <t>Embrapa Pantanal - Fazenda Nhumirim</t>
  </si>
  <si>
    <r>
      <t xml:space="preserve">3. As planilhas </t>
    </r>
    <r>
      <rPr>
        <b/>
        <i/>
        <u/>
        <sz val="10"/>
        <rFont val="Arial"/>
        <family val="2"/>
      </rPr>
      <t>R$ por M² Sede</t>
    </r>
    <r>
      <rPr>
        <sz val="10"/>
        <rFont val="Arial"/>
        <family val="2"/>
      </rPr>
      <t xml:space="preserve"> e </t>
    </r>
    <r>
      <rPr>
        <b/>
        <i/>
        <u/>
        <sz val="10"/>
        <rFont val="Arial"/>
        <family val="2"/>
      </rPr>
      <t>R$ por M² Faz</t>
    </r>
    <r>
      <rPr>
        <sz val="10"/>
        <rFont val="Arial"/>
        <family val="2"/>
      </rPr>
      <t xml:space="preserve"> calculam automaticamente o valor por m² para cada área, observando os índices de produtividade, o tipo de área e a periodicidade de realização do serviço, todos previamente informados na planilha </t>
    </r>
    <r>
      <rPr>
        <b/>
        <i/>
        <u/>
        <sz val="10"/>
        <rFont val="Arial"/>
        <family val="2"/>
      </rPr>
      <t>Produtividade</t>
    </r>
    <r>
      <rPr>
        <sz val="10"/>
        <rFont val="Arial"/>
        <family val="2"/>
      </rPr>
      <t>.</t>
    </r>
  </si>
  <si>
    <r>
      <t xml:space="preserve">2. Inserindo os dados de sua proposta nas planilhas </t>
    </r>
    <r>
      <rPr>
        <b/>
        <i/>
        <u/>
        <sz val="10"/>
        <rFont val="Arial"/>
        <family val="2"/>
      </rPr>
      <t>Servente Sede</t>
    </r>
    <r>
      <rPr>
        <b/>
        <i/>
        <sz val="10"/>
        <rFont val="Arial"/>
        <family val="2"/>
      </rPr>
      <t>,</t>
    </r>
    <r>
      <rPr>
        <sz val="10"/>
        <rFont val="Arial"/>
        <family val="2"/>
      </rPr>
      <t xml:space="preserve"> </t>
    </r>
    <r>
      <rPr>
        <b/>
        <i/>
        <u/>
        <sz val="10"/>
        <rFont val="Arial"/>
        <family val="2"/>
      </rPr>
      <t>Encarregado Sede</t>
    </r>
    <r>
      <rPr>
        <b/>
        <i/>
        <sz val="10"/>
        <rFont val="Arial"/>
        <family val="2"/>
      </rPr>
      <t>,</t>
    </r>
    <r>
      <rPr>
        <sz val="10"/>
        <rFont val="Arial"/>
        <family val="2"/>
      </rPr>
      <t xml:space="preserve"> </t>
    </r>
    <r>
      <rPr>
        <b/>
        <i/>
        <u/>
        <sz val="10"/>
        <rFont val="Arial"/>
        <family val="2"/>
      </rPr>
      <t>Recepcionista Sede</t>
    </r>
    <r>
      <rPr>
        <b/>
        <i/>
        <sz val="10"/>
        <rFont val="Arial"/>
        <family val="2"/>
      </rPr>
      <t>,</t>
    </r>
    <r>
      <rPr>
        <sz val="10"/>
        <rFont val="Arial"/>
        <family val="2"/>
      </rPr>
      <t xml:space="preserve"> </t>
    </r>
    <r>
      <rPr>
        <b/>
        <i/>
        <u/>
        <sz val="10"/>
        <rFont val="Arial"/>
        <family val="2"/>
      </rPr>
      <t>Servente Faz</t>
    </r>
    <r>
      <rPr>
        <b/>
        <i/>
        <sz val="10"/>
        <rFont val="Arial"/>
        <family val="2"/>
      </rPr>
      <t>,</t>
    </r>
    <r>
      <rPr>
        <sz val="10"/>
        <rFont val="Arial"/>
        <family val="2"/>
      </rPr>
      <t xml:space="preserve"> </t>
    </r>
    <r>
      <rPr>
        <b/>
        <i/>
        <u/>
        <sz val="10"/>
        <rFont val="Arial"/>
        <family val="2"/>
      </rPr>
      <t>Insumos Limpeza Sede</t>
    </r>
    <r>
      <rPr>
        <b/>
        <i/>
        <sz val="10"/>
        <rFont val="Arial"/>
        <family val="2"/>
      </rPr>
      <t>,</t>
    </r>
    <r>
      <rPr>
        <sz val="10"/>
        <rFont val="Arial"/>
        <family val="2"/>
      </rPr>
      <t xml:space="preserve"> </t>
    </r>
    <r>
      <rPr>
        <b/>
        <i/>
        <u/>
        <sz val="10"/>
        <rFont val="Arial"/>
        <family val="2"/>
      </rPr>
      <t>Insumos Recepcionista</t>
    </r>
    <r>
      <rPr>
        <sz val="10"/>
        <rFont val="Arial"/>
        <family val="2"/>
      </rPr>
      <t xml:space="preserve"> e </t>
    </r>
    <r>
      <rPr>
        <b/>
        <i/>
        <u/>
        <sz val="10"/>
        <rFont val="Arial"/>
        <family val="2"/>
      </rPr>
      <t>Insumos Limpeza Faz</t>
    </r>
    <r>
      <rPr>
        <sz val="10"/>
        <rFont val="Arial"/>
        <family val="2"/>
      </rPr>
      <t xml:space="preserve">, automaticamente aparecerá o valor final na planilha </t>
    </r>
    <r>
      <rPr>
        <b/>
        <i/>
        <u/>
        <sz val="10"/>
        <rFont val="Arial"/>
        <family val="2"/>
      </rPr>
      <t>Proposta</t>
    </r>
    <r>
      <rPr>
        <sz val="10"/>
        <rFont val="Arial"/>
        <family val="2"/>
      </rPr>
      <t>.</t>
    </r>
  </si>
  <si>
    <r>
      <t xml:space="preserve">5. A planilha </t>
    </r>
    <r>
      <rPr>
        <b/>
        <i/>
        <u/>
        <sz val="10"/>
        <rFont val="Arial"/>
        <family val="2"/>
      </rPr>
      <t>Proposta</t>
    </r>
    <r>
      <rPr>
        <sz val="10"/>
        <rFont val="Arial"/>
        <family val="2"/>
      </rPr>
      <t xml:space="preserve">, agrupa os valores calculados para o </t>
    </r>
    <r>
      <rPr>
        <b/>
        <i/>
        <u/>
        <sz val="10"/>
        <rFont val="Arial"/>
        <family val="2"/>
      </rPr>
      <t>Serviço de Limpeza e Conservação Sede e Fazenda</t>
    </r>
    <r>
      <rPr>
        <sz val="10"/>
        <rFont val="Arial"/>
        <family val="2"/>
      </rPr>
      <t xml:space="preserve"> e para o </t>
    </r>
    <r>
      <rPr>
        <b/>
        <i/>
        <u/>
        <sz val="10"/>
        <rFont val="Arial"/>
        <family val="2"/>
      </rPr>
      <t>Serviço de Recepcionista Sede</t>
    </r>
    <r>
      <rPr>
        <sz val="10"/>
        <rFont val="Arial"/>
        <family val="2"/>
      </rPr>
      <t>.</t>
    </r>
  </si>
  <si>
    <t>Processo nº 21191.000374/2024-81</t>
  </si>
  <si>
    <t>PREÇO MENSAL DOS INSUMOS DIVERSOS - LIMPEZA SEDE</t>
  </si>
  <si>
    <t>Município/UF</t>
  </si>
  <si>
    <t>Corumbá/MS - Fazenda Nhumirim</t>
  </si>
  <si>
    <t>PREÇO MENSAL DOS INSUMOS DIVERSOS - LIMPEZA FAZENDA NHUMIRIM</t>
  </si>
  <si>
    <t>Calça 100% de algodão com elástico ou cordão</t>
  </si>
  <si>
    <t>Camiseta manga curta 100% de algodão com identificação da empresa</t>
  </si>
  <si>
    <t>Meia 100% de algodão</t>
  </si>
  <si>
    <t>Calçado ocupacional, em couro, tipo botina, com elástico, com CA válido</t>
  </si>
  <si>
    <t>Desodorizador de ambiente - tipo Bom Ar (essência lavanda, jasmim ou floral), frasco 400 ml</t>
  </si>
  <si>
    <t>Pano de chão para limpeza - tipo saco alvejado (cor branco)</t>
  </si>
  <si>
    <t>Enxada larga em aço carbono de 295 mm x 222 mm (C x L) Lâmina de 2,5 com cabo de madeira</t>
  </si>
  <si>
    <t>Luva de látex natural (pacote com 12 pares)</t>
  </si>
  <si>
    <t>Fio de nylon redondo rolo 3MMX261MT</t>
  </si>
  <si>
    <t>Ferramentas</t>
  </si>
  <si>
    <t>Total Ferramentas</t>
  </si>
  <si>
    <t>Outros (Incluir se necessário)</t>
  </si>
  <si>
    <t>Outros (incluir se necessário)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</si>
</sst>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0000"/>
    <numFmt numFmtId="167" formatCode="_(* #,##0_);_(* \(#,##0\);_(* &quot;-&quot;??_);_(@_)"/>
    <numFmt numFmtId="168" formatCode="_-[$R$-416]\ * #,##0.00_-;\-[$R$-416]\ * #,##0.00_-;_-[$R$-416]\ * &quot;-&quot;??_-;_-@_-"/>
    <numFmt numFmtId="169" formatCode="&quot;R$ &quot;#,##0.00"/>
    <numFmt numFmtId="170" formatCode="d/m/yyyy"/>
    <numFmt numFmtId="171" formatCode="_-&quot;R$ &quot;* #,##0.00_-;&quot;-R$ &quot;* #,##0.00_-;_-&quot;R$ &quot;* \-??_-;_-@_-"/>
    <numFmt numFmtId="172" formatCode="0.0"/>
    <numFmt numFmtId="173" formatCode="0.000%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i/>
      <u/>
      <sz val="10"/>
      <name val="Arial"/>
      <family val="2"/>
    </font>
    <font>
      <b/>
      <sz val="10"/>
      <color indexed="10"/>
      <name val="Arial"/>
      <family val="2"/>
    </font>
    <font>
      <b/>
      <i/>
      <u/>
      <sz val="10"/>
      <color indexed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charset val="1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3" tint="0.59999389629810485"/>
        <bgColor rgb="FFCCCCFF"/>
      </patternFill>
    </fill>
    <fill>
      <patternFill patternType="solid">
        <fgColor rgb="FFFFFF00"/>
        <bgColor rgb="FFFFFFCC"/>
      </patternFill>
    </fill>
    <fill>
      <patternFill patternType="solid">
        <fgColor theme="3" tint="0.79998168889431442"/>
        <bgColor rgb="FFCCCCFF"/>
      </patternFill>
    </fill>
    <fill>
      <patternFill patternType="solid">
        <fgColor theme="4" tint="0.79998168889431442"/>
        <bgColor rgb="FFCCCCFF"/>
      </patternFill>
    </fill>
    <fill>
      <patternFill patternType="solid">
        <fgColor theme="3" tint="0.59999389629810485"/>
        <bgColor rgb="FFFFFFCC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4" fontId="7" fillId="0" borderId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5" fillId="0" borderId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19" fillId="0" borderId="0"/>
    <xf numFmtId="171" fontId="19" fillId="0" borderId="0" applyBorder="0" applyProtection="0"/>
    <xf numFmtId="9" fontId="19" fillId="0" borderId="0" applyBorder="0" applyProtection="0"/>
    <xf numFmtId="165" fontId="3" fillId="0" borderId="0" applyFont="0" applyFill="0" applyBorder="0" applyAlignment="0" applyProtection="0"/>
    <xf numFmtId="0" fontId="1" fillId="0" borderId="0"/>
  </cellStyleXfs>
  <cellXfs count="450">
    <xf numFmtId="0" fontId="0" fillId="0" borderId="0" xfId="0"/>
    <xf numFmtId="0" fontId="20" fillId="8" borderId="0" xfId="9" applyFont="1" applyFill="1" applyProtection="1">
      <protection locked="0"/>
    </xf>
    <xf numFmtId="0" fontId="20" fillId="8" borderId="0" xfId="9" applyFont="1" applyFill="1" applyAlignment="1" applyProtection="1">
      <alignment horizontal="center"/>
    </xf>
    <xf numFmtId="0" fontId="23" fillId="8" borderId="0" xfId="9" applyFont="1" applyFill="1" applyAlignment="1" applyProtection="1"/>
    <xf numFmtId="17" fontId="23" fillId="8" borderId="0" xfId="9" applyNumberFormat="1" applyFont="1" applyFill="1" applyAlignment="1" applyProtection="1"/>
    <xf numFmtId="0" fontId="20" fillId="8" borderId="1" xfId="9" applyFont="1" applyFill="1" applyBorder="1" applyAlignment="1" applyProtection="1">
      <alignment horizontal="center"/>
    </xf>
    <xf numFmtId="0" fontId="20" fillId="0" borderId="3" xfId="9" applyFont="1" applyBorder="1" applyAlignment="1" applyProtection="1">
      <alignment horizontal="center"/>
    </xf>
    <xf numFmtId="0" fontId="23" fillId="0" borderId="3" xfId="9" applyFont="1" applyBorder="1" applyAlignment="1" applyProtection="1">
      <alignment horizontal="center"/>
    </xf>
    <xf numFmtId="0" fontId="23" fillId="8" borderId="3" xfId="9" applyFont="1" applyFill="1" applyBorder="1" applyAlignment="1" applyProtection="1">
      <alignment horizontal="center"/>
    </xf>
    <xf numFmtId="0" fontId="23" fillId="8" borderId="35" xfId="9" applyFont="1" applyFill="1" applyBorder="1" applyAlignment="1" applyProtection="1"/>
    <xf numFmtId="0" fontId="23" fillId="8" borderId="4" xfId="9" applyFont="1" applyFill="1" applyBorder="1" applyAlignment="1" applyProtection="1"/>
    <xf numFmtId="171" fontId="20" fillId="0" borderId="3" xfId="10" applyFont="1" applyBorder="1" applyProtection="1"/>
    <xf numFmtId="9" fontId="20" fillId="0" borderId="3" xfId="11" applyFont="1" applyBorder="1" applyAlignment="1" applyProtection="1">
      <alignment horizontal="center"/>
    </xf>
    <xf numFmtId="0" fontId="21" fillId="12" borderId="3" xfId="9" applyFont="1" applyFill="1" applyBorder="1" applyAlignment="1" applyProtection="1"/>
    <xf numFmtId="10" fontId="20" fillId="0" borderId="3" xfId="11" applyNumberFormat="1" applyFont="1" applyFill="1" applyBorder="1" applyAlignment="1" applyProtection="1">
      <alignment horizontal="center"/>
    </xf>
    <xf numFmtId="171" fontId="20" fillId="0" borderId="3" xfId="9" applyNumberFormat="1" applyFont="1" applyBorder="1" applyAlignment="1" applyProtection="1">
      <alignment horizontal="center"/>
    </xf>
    <xf numFmtId="171" fontId="20" fillId="0" borderId="3" xfId="9" applyNumberFormat="1" applyFont="1" applyFill="1" applyBorder="1" applyAlignment="1" applyProtection="1">
      <alignment horizontal="center"/>
    </xf>
    <xf numFmtId="0" fontId="23" fillId="0" borderId="3" xfId="9" applyFont="1" applyFill="1" applyBorder="1" applyAlignment="1" applyProtection="1">
      <alignment horizontal="center"/>
    </xf>
    <xf numFmtId="171" fontId="20" fillId="0" borderId="3" xfId="10" applyFont="1" applyBorder="1" applyAlignment="1" applyProtection="1">
      <alignment horizontal="left"/>
    </xf>
    <xf numFmtId="0" fontId="23" fillId="0" borderId="35" xfId="9" applyFont="1" applyBorder="1" applyAlignment="1" applyProtection="1">
      <alignment horizontal="center"/>
    </xf>
    <xf numFmtId="10" fontId="20" fillId="0" borderId="4" xfId="11" applyNumberFormat="1" applyFont="1" applyFill="1" applyBorder="1" applyAlignment="1" applyProtection="1">
      <alignment horizontal="center"/>
    </xf>
    <xf numFmtId="10" fontId="20" fillId="5" borderId="0" xfId="11" applyNumberFormat="1" applyFont="1" applyFill="1" applyBorder="1" applyAlignment="1" applyProtection="1">
      <alignment horizontal="center"/>
      <protection locked="0"/>
    </xf>
    <xf numFmtId="10" fontId="21" fillId="11" borderId="3" xfId="9" applyNumberFormat="1" applyFont="1" applyFill="1" applyBorder="1" applyAlignment="1" applyProtection="1">
      <alignment horizontal="center"/>
    </xf>
    <xf numFmtId="171" fontId="20" fillId="0" borderId="3" xfId="10" applyFont="1" applyFill="1" applyBorder="1" applyProtection="1"/>
    <xf numFmtId="0" fontId="20" fillId="0" borderId="0" xfId="9" applyFont="1" applyFill="1" applyBorder="1" applyProtection="1">
      <protection locked="0"/>
    </xf>
    <xf numFmtId="0" fontId="21" fillId="11" borderId="3" xfId="9" applyFont="1" applyFill="1" applyBorder="1" applyAlignment="1" applyProtection="1"/>
    <xf numFmtId="173" fontId="23" fillId="0" borderId="3" xfId="9" applyNumberFormat="1" applyFont="1" applyFill="1" applyBorder="1" applyAlignment="1" applyProtection="1">
      <alignment horizontal="center"/>
    </xf>
    <xf numFmtId="10" fontId="23" fillId="0" borderId="3" xfId="9" applyNumberFormat="1" applyFont="1" applyFill="1" applyBorder="1" applyAlignment="1" applyProtection="1">
      <alignment horizontal="center"/>
    </xf>
    <xf numFmtId="171" fontId="20" fillId="0" borderId="3" xfId="10" applyFont="1" applyFill="1" applyBorder="1" applyAlignment="1" applyProtection="1">
      <alignment horizontal="left"/>
    </xf>
    <xf numFmtId="10" fontId="20" fillId="0" borderId="3" xfId="11" applyNumberFormat="1" applyFont="1" applyBorder="1" applyAlignment="1" applyProtection="1">
      <alignment horizontal="center"/>
    </xf>
    <xf numFmtId="0" fontId="20" fillId="0" borderId="0" xfId="9" applyFont="1" applyFill="1" applyProtection="1">
      <protection locked="0"/>
    </xf>
    <xf numFmtId="0" fontId="20" fillId="0" borderId="0" xfId="9" applyFont="1" applyProtection="1">
      <protection locked="0"/>
    </xf>
    <xf numFmtId="0" fontId="22" fillId="0" borderId="0" xfId="9" applyFont="1" applyProtection="1">
      <protection locked="0"/>
    </xf>
    <xf numFmtId="10" fontId="23" fillId="0" borderId="3" xfId="9" applyNumberFormat="1" applyFont="1" applyBorder="1" applyAlignment="1" applyProtection="1">
      <alignment horizontal="center"/>
    </xf>
    <xf numFmtId="0" fontId="23" fillId="8" borderId="1" xfId="9" applyFont="1" applyFill="1" applyBorder="1" applyAlignment="1" applyProtection="1"/>
    <xf numFmtId="0" fontId="20" fillId="0" borderId="0" xfId="9" applyFont="1" applyAlignment="1" applyProtection="1">
      <alignment horizontal="center"/>
      <protection locked="0"/>
    </xf>
    <xf numFmtId="10" fontId="5" fillId="5" borderId="7" xfId="3" applyNumberFormat="1" applyFont="1" applyFill="1" applyBorder="1" applyAlignment="1" applyProtection="1">
      <alignment horizontal="center" vertical="center" wrapText="1"/>
      <protection locked="0"/>
    </xf>
    <xf numFmtId="0" fontId="25" fillId="11" borderId="3" xfId="9" applyFont="1" applyFill="1" applyBorder="1" applyAlignment="1" applyProtection="1">
      <alignment horizontal="center"/>
    </xf>
    <xf numFmtId="171" fontId="23" fillId="0" borderId="3" xfId="10" applyFont="1" applyBorder="1" applyAlignment="1" applyProtection="1">
      <alignment horizontal="left"/>
    </xf>
    <xf numFmtId="0" fontId="25" fillId="9" borderId="3" xfId="9" applyFont="1" applyFill="1" applyBorder="1" applyAlignment="1" applyProtection="1">
      <alignment horizontal="center"/>
    </xf>
    <xf numFmtId="0" fontId="21" fillId="11" borderId="3" xfId="9" applyFont="1" applyFill="1" applyBorder="1" applyAlignment="1" applyProtection="1">
      <alignment horizontal="center"/>
    </xf>
    <xf numFmtId="0" fontId="20" fillId="0" borderId="0" xfId="9" applyFont="1" applyBorder="1" applyAlignment="1" applyProtection="1">
      <alignment horizontal="center"/>
    </xf>
    <xf numFmtId="0" fontId="20" fillId="8" borderId="0" xfId="9" applyFont="1" applyFill="1" applyBorder="1" applyAlignment="1" applyProtection="1">
      <alignment horizontal="center"/>
    </xf>
    <xf numFmtId="171" fontId="21" fillId="11" borderId="3" xfId="10" applyFont="1" applyFill="1" applyBorder="1" applyAlignment="1" applyProtection="1">
      <alignment horizontal="left"/>
    </xf>
    <xf numFmtId="171" fontId="23" fillId="0" borderId="3" xfId="10" applyFont="1" applyFill="1" applyBorder="1" applyAlignment="1" applyProtection="1">
      <alignment horizontal="left"/>
    </xf>
    <xf numFmtId="0" fontId="21" fillId="12" borderId="3" xfId="9" applyFont="1" applyFill="1" applyBorder="1" applyAlignment="1" applyProtection="1">
      <alignment horizontal="center"/>
    </xf>
    <xf numFmtId="0" fontId="20" fillId="8" borderId="3" xfId="9" applyFont="1" applyFill="1" applyBorder="1" applyAlignment="1" applyProtection="1">
      <alignment horizontal="center"/>
    </xf>
    <xf numFmtId="0" fontId="20" fillId="0" borderId="3" xfId="9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0" fillId="0" borderId="0" xfId="0" applyAlignment="1" applyProtection="1">
      <alignment vertical="center"/>
      <protection locked="0"/>
    </xf>
    <xf numFmtId="2" fontId="15" fillId="0" borderId="0" xfId="0" applyNumberFormat="1" applyFont="1" applyAlignment="1" applyProtection="1">
      <alignment vertical="center"/>
    </xf>
    <xf numFmtId="0" fontId="0" fillId="0" borderId="0" xfId="0" applyProtection="1"/>
    <xf numFmtId="2" fontId="0" fillId="0" borderId="0" xfId="0" applyNumberFormat="1" applyProtection="1"/>
    <xf numFmtId="0" fontId="5" fillId="4" borderId="8" xfId="0" applyFont="1" applyFill="1" applyBorder="1" applyAlignment="1" applyProtection="1">
      <alignment horizontal="center" vertical="center" wrapText="1"/>
    </xf>
    <xf numFmtId="2" fontId="10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2" fontId="10" fillId="4" borderId="9" xfId="0" applyNumberFormat="1" applyFont="1" applyFill="1" applyBorder="1" applyAlignment="1" applyProtection="1">
      <alignment horizontal="center" vertical="center" wrapText="1"/>
    </xf>
    <xf numFmtId="2" fontId="16" fillId="0" borderId="6" xfId="0" applyNumberFormat="1" applyFont="1" applyBorder="1" applyAlignment="1" applyProtection="1">
      <alignment horizontal="left" vertical="center" wrapText="1"/>
    </xf>
    <xf numFmtId="167" fontId="16" fillId="0" borderId="10" xfId="5" applyNumberFormat="1" applyFont="1" applyBorder="1" applyAlignment="1" applyProtection="1">
      <alignment horizontal="center" vertical="center" wrapText="1"/>
    </xf>
    <xf numFmtId="165" fontId="5" fillId="0" borderId="10" xfId="5" applyNumberFormat="1" applyFont="1" applyBorder="1" applyAlignment="1" applyProtection="1">
      <alignment vertical="center" wrapText="1"/>
    </xf>
    <xf numFmtId="1" fontId="15" fillId="0" borderId="10" xfId="0" applyNumberFormat="1" applyFont="1" applyFill="1" applyBorder="1" applyAlignment="1" applyProtection="1">
      <alignment horizontal="center" vertical="center"/>
    </xf>
    <xf numFmtId="1" fontId="15" fillId="0" borderId="33" xfId="0" applyNumberFormat="1" applyFont="1" applyFill="1" applyBorder="1" applyAlignment="1" applyProtection="1">
      <alignment horizontal="center" vertical="center"/>
    </xf>
    <xf numFmtId="2" fontId="15" fillId="0" borderId="12" xfId="0" applyNumberFormat="1" applyFont="1" applyBorder="1" applyAlignment="1" applyProtection="1">
      <alignment horizontal="center" vertical="center"/>
    </xf>
    <xf numFmtId="167" fontId="16" fillId="0" borderId="6" xfId="5" applyNumberFormat="1" applyFont="1" applyBorder="1" applyAlignment="1" applyProtection="1">
      <alignment horizontal="center" vertical="center" wrapText="1"/>
    </xf>
    <xf numFmtId="165" fontId="5" fillId="0" borderId="6" xfId="6" applyNumberFormat="1" applyFont="1" applyBorder="1" applyAlignment="1" applyProtection="1">
      <alignment vertical="center" wrapText="1"/>
    </xf>
    <xf numFmtId="1" fontId="15" fillId="0" borderId="6" xfId="0" applyNumberFormat="1" applyFont="1" applyFill="1" applyBorder="1" applyAlignment="1" applyProtection="1">
      <alignment horizontal="center" vertical="center"/>
    </xf>
    <xf numFmtId="1" fontId="15" fillId="0" borderId="34" xfId="0" applyNumberFormat="1" applyFont="1" applyFill="1" applyBorder="1" applyAlignment="1" applyProtection="1">
      <alignment horizontal="center" vertical="center"/>
    </xf>
    <xf numFmtId="2" fontId="15" fillId="0" borderId="13" xfId="0" applyNumberFormat="1" applyFont="1" applyBorder="1" applyAlignment="1" applyProtection="1">
      <alignment horizontal="center" vertical="center"/>
    </xf>
    <xf numFmtId="165" fontId="5" fillId="0" borderId="6" xfId="5" applyNumberFormat="1" applyFont="1" applyBorder="1" applyAlignment="1" applyProtection="1">
      <alignment vertical="center" wrapText="1"/>
    </xf>
    <xf numFmtId="2" fontId="16" fillId="0" borderId="5" xfId="0" applyNumberFormat="1" applyFont="1" applyBorder="1" applyAlignment="1" applyProtection="1">
      <alignment horizontal="left" vertical="center" wrapText="1"/>
    </xf>
    <xf numFmtId="167" fontId="16" fillId="0" borderId="5" xfId="5" applyNumberFormat="1" applyFont="1" applyBorder="1" applyAlignment="1" applyProtection="1">
      <alignment horizontal="center" vertical="center" wrapText="1"/>
    </xf>
    <xf numFmtId="165" fontId="5" fillId="0" borderId="5" xfId="6" applyNumberFormat="1" applyFont="1" applyBorder="1" applyAlignment="1" applyProtection="1">
      <alignment vertical="center" wrapText="1"/>
    </xf>
    <xf numFmtId="1" fontId="15" fillId="0" borderId="5" xfId="0" applyNumberFormat="1" applyFont="1" applyFill="1" applyBorder="1" applyAlignment="1" applyProtection="1">
      <alignment horizontal="center" vertical="center"/>
    </xf>
    <xf numFmtId="1" fontId="15" fillId="0" borderId="2" xfId="0" applyNumberFormat="1" applyFont="1" applyFill="1" applyBorder="1" applyAlignment="1" applyProtection="1">
      <alignment horizontal="center" vertical="center"/>
    </xf>
    <xf numFmtId="2" fontId="15" fillId="0" borderId="15" xfId="0" applyNumberFormat="1" applyFont="1" applyBorder="1" applyAlignment="1" applyProtection="1">
      <alignment horizontal="center" vertical="center"/>
    </xf>
    <xf numFmtId="2" fontId="16" fillId="0" borderId="7" xfId="0" applyNumberFormat="1" applyFont="1" applyBorder="1" applyAlignment="1" applyProtection="1">
      <alignment horizontal="left" vertical="center" wrapText="1"/>
    </xf>
    <xf numFmtId="167" fontId="16" fillId="0" borderId="7" xfId="5" applyNumberFormat="1" applyFont="1" applyBorder="1" applyAlignment="1" applyProtection="1">
      <alignment horizontal="center" vertical="center" wrapText="1"/>
    </xf>
    <xf numFmtId="165" fontId="5" fillId="0" borderId="7" xfId="6" applyNumberFormat="1" applyFont="1" applyBorder="1" applyAlignment="1" applyProtection="1">
      <alignment vertical="center" wrapText="1"/>
    </xf>
    <xf numFmtId="1" fontId="15" fillId="0" borderId="7" xfId="0" applyNumberFormat="1" applyFont="1" applyFill="1" applyBorder="1" applyAlignment="1" applyProtection="1">
      <alignment horizontal="center" vertical="center"/>
    </xf>
    <xf numFmtId="1" fontId="15" fillId="0" borderId="19" xfId="0" applyNumberFormat="1" applyFont="1" applyFill="1" applyBorder="1" applyAlignment="1" applyProtection="1">
      <alignment horizontal="center" vertical="center"/>
    </xf>
    <xf numFmtId="2" fontId="15" fillId="0" borderId="14" xfId="0" applyNumberFormat="1" applyFont="1" applyBorder="1" applyAlignment="1" applyProtection="1">
      <alignment horizontal="center" vertical="center"/>
    </xf>
    <xf numFmtId="0" fontId="5" fillId="4" borderId="11" xfId="0" applyFont="1" applyFill="1" applyBorder="1" applyAlignment="1" applyProtection="1">
      <alignment horizontal="center" vertical="center" wrapText="1"/>
    </xf>
    <xf numFmtId="2" fontId="5" fillId="4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 wrapText="1"/>
    </xf>
    <xf numFmtId="1" fontId="5" fillId="4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0" fillId="0" borderId="0" xfId="0" applyAlignment="1" applyProtection="1">
      <alignment vertical="center"/>
    </xf>
    <xf numFmtId="165" fontId="5" fillId="0" borderId="6" xfId="12" applyNumberFormat="1" applyFont="1" applyBorder="1" applyAlignment="1" applyProtection="1">
      <alignment vertical="center" wrapText="1"/>
    </xf>
    <xf numFmtId="165" fontId="5" fillId="0" borderId="5" xfId="12" applyNumberFormat="1" applyFont="1" applyBorder="1" applyAlignment="1" applyProtection="1">
      <alignment vertical="center" wrapText="1"/>
    </xf>
    <xf numFmtId="165" fontId="5" fillId="0" borderId="7" xfId="12" applyNumberFormat="1" applyFont="1" applyBorder="1" applyAlignment="1" applyProtection="1">
      <alignment vertical="center" wrapText="1"/>
    </xf>
    <xf numFmtId="0" fontId="23" fillId="10" borderId="0" xfId="9" applyFont="1" applyFill="1" applyAlignment="1" applyProtection="1">
      <protection locked="0"/>
    </xf>
    <xf numFmtId="0" fontId="23" fillId="10" borderId="0" xfId="9" applyFont="1" applyFill="1" applyAlignment="1" applyProtection="1">
      <alignment horizontal="left"/>
      <protection locked="0"/>
    </xf>
    <xf numFmtId="10" fontId="20" fillId="5" borderId="3" xfId="9" applyNumberFormat="1" applyFont="1" applyFill="1" applyBorder="1" applyAlignment="1" applyProtection="1">
      <alignment horizontal="center"/>
      <protection locked="0"/>
    </xf>
    <xf numFmtId="172" fontId="23" fillId="5" borderId="3" xfId="9" applyNumberFormat="1" applyFont="1" applyFill="1" applyBorder="1" applyAlignment="1" applyProtection="1">
      <alignment horizontal="center"/>
      <protection locked="0"/>
    </xf>
    <xf numFmtId="0" fontId="20" fillId="5" borderId="3" xfId="9" applyFont="1" applyFill="1" applyBorder="1" applyAlignment="1" applyProtection="1">
      <alignment horizontal="center"/>
      <protection locked="0"/>
    </xf>
    <xf numFmtId="171" fontId="20" fillId="5" borderId="3" xfId="10" applyFont="1" applyFill="1" applyBorder="1" applyProtection="1">
      <protection locked="0"/>
    </xf>
    <xf numFmtId="10" fontId="23" fillId="5" borderId="3" xfId="9" applyNumberFormat="1" applyFont="1" applyFill="1" applyBorder="1" applyAlignment="1" applyProtection="1">
      <alignment horizontal="center"/>
      <protection locked="0"/>
    </xf>
    <xf numFmtId="10" fontId="23" fillId="5" borderId="4" xfId="9" applyNumberFormat="1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5" fillId="0" borderId="0" xfId="0" applyFont="1" applyProtection="1">
      <protection locked="0"/>
    </xf>
    <xf numFmtId="0" fontId="23" fillId="5" borderId="0" xfId="9" applyFont="1" applyFill="1" applyAlignme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</xf>
    <xf numFmtId="2" fontId="4" fillId="0" borderId="0" xfId="0" applyNumberFormat="1" applyFont="1" applyAlignment="1" applyProtection="1">
      <alignment vertical="center"/>
    </xf>
    <xf numFmtId="0" fontId="5" fillId="4" borderId="44" xfId="0" applyFont="1" applyFill="1" applyBorder="1" applyAlignment="1" applyProtection="1">
      <alignment vertical="center" wrapText="1"/>
    </xf>
    <xf numFmtId="0" fontId="5" fillId="4" borderId="44" xfId="0" quotePrefix="1" applyFont="1" applyFill="1" applyBorder="1" applyAlignment="1" applyProtection="1">
      <alignment horizontal="center" vertical="center" wrapText="1"/>
    </xf>
    <xf numFmtId="0" fontId="5" fillId="4" borderId="44" xfId="0" applyFont="1" applyFill="1" applyBorder="1" applyAlignment="1" applyProtection="1">
      <alignment horizontal="center" vertical="center" wrapText="1"/>
    </xf>
    <xf numFmtId="0" fontId="5" fillId="4" borderId="45" xfId="0" applyFont="1" applyFill="1" applyBorder="1" applyAlignment="1" applyProtection="1">
      <alignment horizontal="center" vertical="center" wrapText="1"/>
    </xf>
    <xf numFmtId="0" fontId="5" fillId="4" borderId="46" xfId="0" applyFont="1" applyFill="1" applyBorder="1" applyAlignment="1" applyProtection="1">
      <alignment vertical="center" wrapText="1"/>
    </xf>
    <xf numFmtId="0" fontId="5" fillId="4" borderId="46" xfId="0" applyFont="1" applyFill="1" applyBorder="1" applyAlignment="1" applyProtection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</xf>
    <xf numFmtId="0" fontId="5" fillId="0" borderId="46" xfId="0" applyFont="1" applyBorder="1" applyAlignment="1" applyProtection="1">
      <alignment horizontal="center" vertical="center" wrapText="1"/>
    </xf>
    <xf numFmtId="0" fontId="5" fillId="0" borderId="45" xfId="0" applyFont="1" applyBorder="1" applyAlignment="1" applyProtection="1">
      <alignment horizontal="center" vertical="center" wrapText="1"/>
    </xf>
    <xf numFmtId="165" fontId="5" fillId="4" borderId="48" xfId="6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justify" vertical="center"/>
    </xf>
    <xf numFmtId="165" fontId="5" fillId="4" borderId="47" xfId="6" applyNumberFormat="1" applyFont="1" applyFill="1" applyBorder="1" applyAlignment="1" applyProtection="1">
      <alignment vertical="center" wrapText="1"/>
    </xf>
    <xf numFmtId="165" fontId="5" fillId="0" borderId="0" xfId="6" applyFont="1" applyFill="1" applyBorder="1" applyAlignment="1" applyProtection="1">
      <alignment vertical="center" wrapText="1"/>
    </xf>
    <xf numFmtId="0" fontId="8" fillId="0" borderId="44" xfId="0" applyFont="1" applyBorder="1" applyAlignment="1" applyProtection="1">
      <alignment horizontal="center" vertical="center" wrapText="1"/>
    </xf>
    <xf numFmtId="165" fontId="5" fillId="4" borderId="16" xfId="6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65" fontId="5" fillId="4" borderId="48" xfId="12" applyFont="1" applyFill="1" applyBorder="1" applyAlignment="1" applyProtection="1">
      <alignment vertical="center" wrapText="1"/>
    </xf>
    <xf numFmtId="165" fontId="5" fillId="4" borderId="16" xfId="0" applyNumberFormat="1" applyFont="1" applyFill="1" applyBorder="1" applyAlignment="1" applyProtection="1">
      <alignment vertical="center" wrapText="1"/>
    </xf>
    <xf numFmtId="165" fontId="5" fillId="4" borderId="47" xfId="12" applyNumberFormat="1" applyFont="1" applyFill="1" applyBorder="1" applyAlignment="1" applyProtection="1">
      <alignment vertical="center" wrapText="1"/>
    </xf>
    <xf numFmtId="165" fontId="5" fillId="0" borderId="0" xfId="12" applyFont="1" applyFill="1" applyBorder="1" applyAlignment="1" applyProtection="1">
      <alignment vertical="center" wrapText="1"/>
    </xf>
    <xf numFmtId="165" fontId="5" fillId="4" borderId="16" xfId="12" applyFont="1" applyFill="1" applyBorder="1" applyAlignment="1" applyProtection="1">
      <alignment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2" fontId="16" fillId="0" borderId="34" xfId="0" applyNumberFormat="1" applyFont="1" applyBorder="1" applyAlignment="1" applyProtection="1">
      <alignment horizontal="left" vertical="center" wrapText="1"/>
    </xf>
    <xf numFmtId="165" fontId="5" fillId="0" borderId="7" xfId="5" applyNumberFormat="1" applyFont="1" applyBorder="1" applyAlignment="1" applyProtection="1">
      <alignment vertical="center" wrapText="1"/>
    </xf>
    <xf numFmtId="2" fontId="16" fillId="0" borderId="2" xfId="0" applyNumberFormat="1" applyFont="1" applyBorder="1" applyAlignment="1" applyProtection="1">
      <alignment horizontal="left" vertical="center" wrapText="1"/>
    </xf>
    <xf numFmtId="165" fontId="5" fillId="0" borderId="5" xfId="5" applyNumberFormat="1" applyFont="1" applyBorder="1" applyAlignment="1" applyProtection="1">
      <alignment vertical="center" wrapText="1"/>
    </xf>
    <xf numFmtId="2" fontId="16" fillId="0" borderId="19" xfId="0" applyNumberFormat="1" applyFont="1" applyBorder="1" applyAlignment="1" applyProtection="1">
      <alignment horizontal="left" vertical="center" wrapText="1"/>
    </xf>
    <xf numFmtId="165" fontId="4" fillId="4" borderId="16" xfId="5" applyNumberFormat="1" applyFont="1" applyFill="1" applyBorder="1" applyAlignment="1" applyProtection="1">
      <alignment vertical="center" wrapText="1"/>
    </xf>
    <xf numFmtId="0" fontId="15" fillId="0" borderId="0" xfId="8" applyFont="1" applyProtection="1">
      <protection locked="0"/>
    </xf>
    <xf numFmtId="168" fontId="15" fillId="5" borderId="3" xfId="8" applyNumberFormat="1" applyFont="1" applyFill="1" applyBorder="1" applyProtection="1">
      <protection locked="0"/>
    </xf>
    <xf numFmtId="168" fontId="15" fillId="5" borderId="3" xfId="8" applyNumberFormat="1" applyFont="1" applyFill="1" applyBorder="1" applyAlignment="1" applyProtection="1">
      <alignment vertical="center"/>
      <protection locked="0"/>
    </xf>
    <xf numFmtId="168" fontId="5" fillId="5" borderId="3" xfId="8" applyNumberFormat="1" applyFont="1" applyFill="1" applyBorder="1" applyProtection="1">
      <protection locked="0"/>
    </xf>
    <xf numFmtId="168" fontId="15" fillId="0" borderId="0" xfId="8" applyNumberFormat="1" applyFont="1" applyProtection="1">
      <protection locked="0"/>
    </xf>
    <xf numFmtId="0" fontId="15" fillId="0" borderId="0" xfId="8" applyFont="1" applyProtection="1"/>
    <xf numFmtId="0" fontId="18" fillId="4" borderId="3" xfId="8" applyFont="1" applyFill="1" applyBorder="1" applyAlignment="1" applyProtection="1">
      <alignment horizontal="center"/>
    </xf>
    <xf numFmtId="0" fontId="15" fillId="0" borderId="3" xfId="8" applyFont="1" applyBorder="1" applyAlignment="1" applyProtection="1">
      <alignment horizontal="center"/>
    </xf>
    <xf numFmtId="0" fontId="15" fillId="0" borderId="3" xfId="8" applyFont="1" applyFill="1" applyBorder="1" applyProtection="1"/>
    <xf numFmtId="0" fontId="15" fillId="0" borderId="3" xfId="8" applyFont="1" applyBorder="1" applyProtection="1"/>
    <xf numFmtId="168" fontId="15" fillId="0" borderId="3" xfId="8" applyNumberFormat="1" applyFont="1" applyBorder="1" applyProtection="1"/>
    <xf numFmtId="0" fontId="15" fillId="0" borderId="3" xfId="8" applyFont="1" applyFill="1" applyBorder="1" applyAlignment="1" applyProtection="1">
      <alignment wrapText="1"/>
    </xf>
    <xf numFmtId="168" fontId="18" fillId="4" borderId="3" xfId="8" applyNumberFormat="1" applyFont="1" applyFill="1" applyBorder="1" applyProtection="1"/>
    <xf numFmtId="0" fontId="18" fillId="0" borderId="0" xfId="8" applyFont="1" applyFill="1" applyBorder="1" applyAlignment="1" applyProtection="1">
      <alignment horizontal="center"/>
    </xf>
    <xf numFmtId="168" fontId="18" fillId="0" borderId="0" xfId="8" applyNumberFormat="1" applyFont="1" applyFill="1" applyBorder="1" applyProtection="1"/>
    <xf numFmtId="0" fontId="15" fillId="6" borderId="3" xfId="8" applyFont="1" applyFill="1" applyBorder="1" applyAlignment="1" applyProtection="1">
      <alignment horizontal="center"/>
    </xf>
    <xf numFmtId="0" fontId="15" fillId="6" borderId="3" xfId="8" applyFont="1" applyFill="1" applyBorder="1" applyProtection="1"/>
    <xf numFmtId="0" fontId="15" fillId="0" borderId="3" xfId="8" applyFont="1" applyFill="1" applyBorder="1" applyAlignment="1" applyProtection="1">
      <alignment vertical="center" wrapText="1"/>
    </xf>
    <xf numFmtId="0" fontId="18" fillId="0" borderId="0" xfId="8" applyFont="1" applyBorder="1" applyProtection="1"/>
    <xf numFmtId="0" fontId="15" fillId="0" borderId="0" xfId="8" applyFont="1" applyBorder="1" applyProtection="1"/>
    <xf numFmtId="168" fontId="15" fillId="0" borderId="0" xfId="8" applyNumberFormat="1" applyFont="1" applyBorder="1" applyProtection="1"/>
    <xf numFmtId="168" fontId="18" fillId="0" borderId="0" xfId="8" applyNumberFormat="1" applyFont="1" applyBorder="1" applyProtection="1"/>
    <xf numFmtId="0" fontId="15" fillId="6" borderId="3" xfId="8" applyFont="1" applyFill="1" applyBorder="1" applyAlignment="1" applyProtection="1">
      <alignment horizontal="center" vertical="center"/>
    </xf>
    <xf numFmtId="0" fontId="15" fillId="0" borderId="3" xfId="8" applyFont="1" applyFill="1" applyBorder="1" applyAlignment="1" applyProtection="1">
      <alignment horizontal="left" vertical="center" wrapText="1"/>
    </xf>
    <xf numFmtId="0" fontId="15" fillId="6" borderId="3" xfId="8" applyFont="1" applyFill="1" applyBorder="1" applyAlignment="1" applyProtection="1">
      <alignment vertical="center"/>
    </xf>
    <xf numFmtId="0" fontId="15" fillId="0" borderId="3" xfId="8" applyFont="1" applyBorder="1" applyAlignment="1" applyProtection="1">
      <alignment vertical="center"/>
    </xf>
    <xf numFmtId="168" fontId="15" fillId="0" borderId="3" xfId="8" applyNumberFormat="1" applyFont="1" applyBorder="1" applyAlignment="1" applyProtection="1">
      <alignment vertical="center"/>
    </xf>
    <xf numFmtId="0" fontId="18" fillId="4" borderId="3" xfId="8" applyNumberFormat="1" applyFont="1" applyFill="1" applyBorder="1" applyProtection="1"/>
    <xf numFmtId="0" fontId="5" fillId="0" borderId="3" xfId="8" applyFont="1" applyFill="1" applyBorder="1" applyProtection="1"/>
    <xf numFmtId="0" fontId="5" fillId="0" borderId="3" xfId="8" applyFont="1" applyBorder="1" applyProtection="1"/>
    <xf numFmtId="0" fontId="15" fillId="0" borderId="3" xfId="13" applyFont="1" applyFill="1" applyBorder="1" applyProtection="1"/>
    <xf numFmtId="0" fontId="15" fillId="0" borderId="3" xfId="8" applyFont="1" applyFill="1" applyBorder="1" applyAlignment="1" applyProtection="1">
      <alignment horizontal="center"/>
    </xf>
    <xf numFmtId="0" fontId="3" fillId="0" borderId="3" xfId="8" applyFont="1" applyFill="1" applyBorder="1" applyProtection="1"/>
    <xf numFmtId="168" fontId="5" fillId="0" borderId="3" xfId="8" applyNumberFormat="1" applyFont="1" applyBorder="1" applyProtection="1"/>
    <xf numFmtId="0" fontId="3" fillId="0" borderId="3" xfId="13" applyFont="1" applyFill="1" applyBorder="1" applyProtection="1"/>
    <xf numFmtId="168" fontId="15" fillId="0" borderId="0" xfId="8" applyNumberFormat="1" applyFont="1" applyProtection="1"/>
    <xf numFmtId="0" fontId="15" fillId="0" borderId="0" xfId="13" applyFont="1" applyProtection="1">
      <protection locked="0"/>
    </xf>
    <xf numFmtId="168" fontId="15" fillId="5" borderId="3" xfId="13" applyNumberFormat="1" applyFont="1" applyFill="1" applyBorder="1" applyProtection="1">
      <protection locked="0"/>
    </xf>
    <xf numFmtId="168" fontId="5" fillId="5" borderId="3" xfId="13" applyNumberFormat="1" applyFont="1" applyFill="1" applyBorder="1" applyProtection="1">
      <protection locked="0"/>
    </xf>
    <xf numFmtId="168" fontId="15" fillId="0" borderId="0" xfId="13" applyNumberFormat="1" applyFont="1" applyProtection="1">
      <protection locked="0"/>
    </xf>
    <xf numFmtId="0" fontId="15" fillId="0" borderId="0" xfId="13" applyFont="1" applyProtection="1"/>
    <xf numFmtId="0" fontId="18" fillId="4" borderId="3" xfId="13" applyFont="1" applyFill="1" applyBorder="1" applyAlignment="1" applyProtection="1">
      <alignment horizontal="center"/>
    </xf>
    <xf numFmtId="0" fontId="15" fillId="0" borderId="3" xfId="13" applyFont="1" applyBorder="1" applyAlignment="1" applyProtection="1">
      <alignment horizontal="center"/>
    </xf>
    <xf numFmtId="0" fontId="15" fillId="0" borderId="3" xfId="13" applyFont="1" applyBorder="1" applyProtection="1"/>
    <xf numFmtId="168" fontId="15" fillId="0" borderId="3" xfId="13" applyNumberFormat="1" applyFont="1" applyBorder="1" applyProtection="1"/>
    <xf numFmtId="0" fontId="15" fillId="0" borderId="3" xfId="13" applyFont="1" applyFill="1" applyBorder="1" applyAlignment="1" applyProtection="1">
      <alignment wrapText="1"/>
    </xf>
    <xf numFmtId="168" fontId="18" fillId="4" borderId="3" xfId="13" applyNumberFormat="1" applyFont="1" applyFill="1" applyBorder="1" applyProtection="1"/>
    <xf numFmtId="0" fontId="18" fillId="0" borderId="0" xfId="13" applyFont="1" applyFill="1" applyBorder="1" applyAlignment="1" applyProtection="1">
      <alignment horizontal="center"/>
    </xf>
    <xf numFmtId="168" fontId="18" fillId="0" borderId="0" xfId="13" applyNumberFormat="1" applyFont="1" applyFill="1" applyBorder="1" applyProtection="1"/>
    <xf numFmtId="0" fontId="15" fillId="6" borderId="3" xfId="13" applyFont="1" applyFill="1" applyBorder="1" applyAlignment="1" applyProtection="1">
      <alignment horizontal="center"/>
    </xf>
    <xf numFmtId="0" fontId="15" fillId="6" borderId="3" xfId="13" applyFont="1" applyFill="1" applyBorder="1" applyProtection="1"/>
    <xf numFmtId="0" fontId="18" fillId="0" borderId="0" xfId="13" applyFont="1" applyBorder="1" applyProtection="1"/>
    <xf numFmtId="0" fontId="15" fillId="0" borderId="0" xfId="13" applyFont="1" applyBorder="1" applyProtection="1"/>
    <xf numFmtId="168" fontId="15" fillId="0" borderId="0" xfId="13" applyNumberFormat="1" applyFont="1" applyBorder="1" applyProtection="1"/>
    <xf numFmtId="168" fontId="18" fillId="0" borderId="0" xfId="13" applyNumberFormat="1" applyFont="1" applyBorder="1" applyProtection="1"/>
    <xf numFmtId="0" fontId="18" fillId="4" borderId="3" xfId="13" applyNumberFormat="1" applyFont="1" applyFill="1" applyBorder="1" applyProtection="1"/>
    <xf numFmtId="0" fontId="5" fillId="0" borderId="3" xfId="13" applyFont="1" applyFill="1" applyBorder="1" applyProtection="1"/>
    <xf numFmtId="0" fontId="15" fillId="0" borderId="3" xfId="13" applyFont="1" applyFill="1" applyBorder="1" applyAlignment="1" applyProtection="1">
      <alignment horizontal="center"/>
    </xf>
    <xf numFmtId="168" fontId="15" fillId="0" borderId="0" xfId="13" applyNumberFormat="1" applyFont="1" applyProtection="1"/>
    <xf numFmtId="0" fontId="4" fillId="2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4" fontId="5" fillId="0" borderId="0" xfId="0" applyNumberFormat="1" applyFont="1" applyFill="1" applyBorder="1" applyProtection="1">
      <protection locked="0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165" fontId="5" fillId="2" borderId="7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165" fontId="5" fillId="2" borderId="7" xfId="5" applyFont="1" applyFill="1" applyBorder="1" applyAlignment="1" applyProtection="1">
      <alignment horizontal="center" vertical="center"/>
    </xf>
    <xf numFmtId="165" fontId="4" fillId="4" borderId="3" xfId="0" applyNumberFormat="1" applyFont="1" applyFill="1" applyBorder="1" applyAlignment="1" applyProtection="1">
      <alignment horizontal="center" vertical="top" wrapText="1"/>
    </xf>
    <xf numFmtId="0" fontId="4" fillId="2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 wrapText="1"/>
    </xf>
    <xf numFmtId="165" fontId="5" fillId="0" borderId="3" xfId="5" applyFont="1" applyFill="1" applyBorder="1" applyAlignment="1" applyProtection="1">
      <alignment horizontal="right"/>
    </xf>
    <xf numFmtId="165" fontId="4" fillId="0" borderId="3" xfId="5" applyFont="1" applyFill="1" applyBorder="1" applyAlignment="1" applyProtection="1">
      <alignment horizontal="right"/>
    </xf>
    <xf numFmtId="0" fontId="4" fillId="2" borderId="18" xfId="2" applyFont="1" applyFill="1" applyBorder="1" applyAlignment="1" applyProtection="1">
      <protection locked="0"/>
    </xf>
    <xf numFmtId="0" fontId="5" fillId="0" borderId="0" xfId="2" applyFont="1" applyFill="1" applyProtection="1">
      <protection locked="0"/>
    </xf>
    <xf numFmtId="0" fontId="5" fillId="0" borderId="0" xfId="2" applyFont="1" applyProtection="1">
      <protection locked="0"/>
    </xf>
    <xf numFmtId="0" fontId="5" fillId="0" borderId="0" xfId="2" applyFont="1" applyFill="1" applyBorder="1" applyAlignment="1" applyProtection="1">
      <alignment horizontal="center"/>
      <protection locked="0"/>
    </xf>
    <xf numFmtId="0" fontId="5" fillId="0" borderId="0" xfId="2" applyFont="1" applyFill="1" applyBorder="1" applyProtection="1">
      <protection locked="0"/>
    </xf>
    <xf numFmtId="4" fontId="5" fillId="0" borderId="0" xfId="2" applyNumberFormat="1" applyFont="1" applyFill="1" applyBorder="1" applyProtection="1">
      <protection locked="0"/>
    </xf>
    <xf numFmtId="0" fontId="4" fillId="4" borderId="7" xfId="2" applyFont="1" applyFill="1" applyBorder="1" applyAlignment="1" applyProtection="1">
      <alignment horizontal="center" vertical="center" wrapText="1"/>
    </xf>
    <xf numFmtId="165" fontId="5" fillId="2" borderId="7" xfId="2" applyNumberFormat="1" applyFont="1" applyFill="1" applyBorder="1" applyAlignment="1" applyProtection="1">
      <alignment horizontal="center" vertical="center" wrapText="1"/>
    </xf>
    <xf numFmtId="0" fontId="5" fillId="0" borderId="7" xfId="2" applyFont="1" applyFill="1" applyBorder="1" applyAlignment="1" applyProtection="1">
      <alignment horizontal="center" vertical="center" wrapText="1"/>
    </xf>
    <xf numFmtId="0" fontId="5" fillId="2" borderId="7" xfId="2" applyFont="1" applyFill="1" applyBorder="1" applyAlignment="1" applyProtection="1">
      <alignment horizontal="center" vertical="center" wrapText="1"/>
    </xf>
    <xf numFmtId="165" fontId="5" fillId="2" borderId="7" xfId="7" applyFont="1" applyFill="1" applyBorder="1" applyAlignment="1" applyProtection="1">
      <alignment horizontal="center" vertical="center"/>
    </xf>
    <xf numFmtId="165" fontId="4" fillId="4" borderId="3" xfId="2" applyNumberFormat="1" applyFont="1" applyFill="1" applyBorder="1" applyAlignment="1" applyProtection="1">
      <alignment horizontal="center" vertical="top" wrapText="1"/>
    </xf>
    <xf numFmtId="0" fontId="5" fillId="0" borderId="7" xfId="2" applyFont="1" applyBorder="1" applyAlignment="1" applyProtection="1">
      <alignment horizontal="center" vertical="center"/>
    </xf>
    <xf numFmtId="10" fontId="5" fillId="2" borderId="7" xfId="3" applyNumberFormat="1" applyFont="1" applyFill="1" applyBorder="1" applyAlignment="1" applyProtection="1">
      <alignment horizontal="center" vertical="center" wrapText="1"/>
    </xf>
    <xf numFmtId="165" fontId="5" fillId="2" borderId="4" xfId="7" applyFont="1" applyFill="1" applyBorder="1" applyAlignment="1" applyProtection="1">
      <alignment vertical="center"/>
    </xf>
    <xf numFmtId="0" fontId="5" fillId="0" borderId="3" xfId="2" applyFont="1" applyBorder="1" applyAlignment="1" applyProtection="1">
      <alignment horizontal="center" vertical="center"/>
    </xf>
    <xf numFmtId="10" fontId="5" fillId="0" borderId="7" xfId="3" applyNumberFormat="1" applyFont="1" applyFill="1" applyBorder="1" applyAlignment="1" applyProtection="1">
      <alignment horizontal="center" vertical="center" wrapText="1"/>
    </xf>
    <xf numFmtId="10" fontId="4" fillId="0" borderId="7" xfId="3" applyNumberFormat="1" applyFont="1" applyFill="1" applyBorder="1" applyAlignment="1" applyProtection="1">
      <alignment horizontal="center" vertical="center" wrapText="1"/>
    </xf>
    <xf numFmtId="165" fontId="4" fillId="2" borderId="4" xfId="7" applyFont="1" applyFill="1" applyBorder="1" applyAlignment="1" applyProtection="1">
      <alignment vertical="center"/>
    </xf>
    <xf numFmtId="10" fontId="4" fillId="4" borderId="3" xfId="3" applyNumberFormat="1" applyFont="1" applyFill="1" applyBorder="1" applyAlignment="1" applyProtection="1">
      <alignment horizontal="center" vertical="center" wrapText="1"/>
    </xf>
    <xf numFmtId="165" fontId="4" fillId="4" borderId="3" xfId="2" applyNumberFormat="1" applyFont="1" applyFill="1" applyBorder="1" applyAlignment="1" applyProtection="1">
      <alignment vertical="top" wrapText="1"/>
    </xf>
    <xf numFmtId="0" fontId="5" fillId="0" borderId="0" xfId="0" applyFont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7" fillId="5" borderId="0" xfId="0" applyFont="1" applyFill="1" applyAlignment="1" applyProtection="1">
      <alignment horizontal="left" vertical="center" wrapText="1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0" borderId="29" xfId="0" applyFont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</xf>
    <xf numFmtId="165" fontId="5" fillId="0" borderId="33" xfId="0" applyNumberFormat="1" applyFont="1" applyBorder="1" applyAlignment="1" applyProtection="1">
      <alignment horizontal="center" vertical="center" wrapText="1"/>
    </xf>
    <xf numFmtId="165" fontId="5" fillId="0" borderId="34" xfId="0" applyNumberFormat="1" applyFont="1" applyBorder="1" applyAlignment="1" applyProtection="1">
      <alignment horizontal="center" vertical="center" wrapText="1"/>
    </xf>
    <xf numFmtId="165" fontId="5" fillId="0" borderId="19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4" fillId="4" borderId="27" xfId="0" applyFont="1" applyFill="1" applyBorder="1" applyAlignment="1" applyProtection="1">
      <alignment horizontal="center" vertical="center" wrapText="1"/>
    </xf>
    <xf numFmtId="0" fontId="4" fillId="4" borderId="2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 wrapText="1"/>
    </xf>
    <xf numFmtId="0" fontId="22" fillId="0" borderId="36" xfId="9" applyFont="1" applyBorder="1" applyAlignment="1" applyProtection="1">
      <alignment horizontal="center"/>
      <protection locked="0"/>
    </xf>
    <xf numFmtId="0" fontId="25" fillId="11" borderId="3" xfId="9" applyFont="1" applyFill="1" applyBorder="1" applyAlignment="1" applyProtection="1">
      <alignment horizontal="center"/>
    </xf>
    <xf numFmtId="171" fontId="25" fillId="11" borderId="3" xfId="10" applyFont="1" applyFill="1" applyBorder="1" applyAlignment="1" applyProtection="1">
      <alignment horizontal="left"/>
    </xf>
    <xf numFmtId="0" fontId="23" fillId="0" borderId="3" xfId="9" applyFont="1" applyBorder="1" applyAlignment="1" applyProtection="1">
      <alignment horizontal="left"/>
    </xf>
    <xf numFmtId="171" fontId="23" fillId="0" borderId="3" xfId="10" applyFont="1" applyBorder="1" applyAlignment="1" applyProtection="1">
      <alignment horizontal="left"/>
    </xf>
    <xf numFmtId="0" fontId="25" fillId="9" borderId="3" xfId="9" applyFont="1" applyFill="1" applyBorder="1" applyAlignment="1" applyProtection="1">
      <alignment horizontal="center"/>
    </xf>
    <xf numFmtId="171" fontId="25" fillId="9" borderId="3" xfId="10" applyFont="1" applyFill="1" applyBorder="1" applyAlignment="1" applyProtection="1">
      <alignment horizontal="left"/>
    </xf>
    <xf numFmtId="0" fontId="25" fillId="9" borderId="4" xfId="9" applyFont="1" applyFill="1" applyBorder="1" applyAlignment="1" applyProtection="1">
      <alignment horizontal="center"/>
    </xf>
    <xf numFmtId="171" fontId="25" fillId="9" borderId="3" xfId="10" applyFont="1" applyFill="1" applyBorder="1" applyAlignment="1" applyProtection="1">
      <alignment horizontal="center"/>
    </xf>
    <xf numFmtId="0" fontId="23" fillId="0" borderId="36" xfId="9" applyFont="1" applyFill="1" applyBorder="1" applyAlignment="1" applyProtection="1">
      <alignment horizontal="left"/>
    </xf>
    <xf numFmtId="0" fontId="23" fillId="0" borderId="0" xfId="9" applyFont="1" applyFill="1" applyBorder="1" applyAlignment="1" applyProtection="1">
      <alignment horizontal="left"/>
    </xf>
    <xf numFmtId="0" fontId="22" fillId="0" borderId="0" xfId="9" applyFont="1" applyBorder="1" applyAlignment="1" applyProtection="1">
      <alignment horizontal="center"/>
    </xf>
    <xf numFmtId="0" fontId="25" fillId="0" borderId="0" xfId="9" applyFont="1" applyFill="1" applyBorder="1" applyAlignment="1" applyProtection="1">
      <alignment horizontal="center"/>
    </xf>
    <xf numFmtId="0" fontId="23" fillId="0" borderId="3" xfId="9" applyFont="1" applyBorder="1" applyAlignment="1" applyProtection="1">
      <alignment horizontal="center" vertical="center"/>
    </xf>
    <xf numFmtId="0" fontId="23" fillId="8" borderId="2" xfId="9" applyFont="1" applyFill="1" applyBorder="1" applyAlignment="1" applyProtection="1">
      <alignment horizontal="left" vertical="center"/>
    </xf>
    <xf numFmtId="0" fontId="23" fillId="8" borderId="37" xfId="9" applyFont="1" applyFill="1" applyBorder="1" applyAlignment="1" applyProtection="1">
      <alignment horizontal="left" vertical="center"/>
    </xf>
    <xf numFmtId="0" fontId="23" fillId="8" borderId="19" xfId="9" applyFont="1" applyFill="1" applyBorder="1" applyAlignment="1" applyProtection="1">
      <alignment horizontal="left" vertical="center"/>
    </xf>
    <xf numFmtId="0" fontId="23" fillId="8" borderId="38" xfId="9" applyFont="1" applyFill="1" applyBorder="1" applyAlignment="1" applyProtection="1">
      <alignment horizontal="left" vertical="center"/>
    </xf>
    <xf numFmtId="0" fontId="23" fillId="8" borderId="1" xfId="9" applyFont="1" applyFill="1" applyBorder="1" applyAlignment="1" applyProtection="1">
      <alignment horizontal="left" vertical="center"/>
    </xf>
    <xf numFmtId="0" fontId="23" fillId="8" borderId="4" xfId="9" applyFont="1" applyFill="1" applyBorder="1" applyAlignment="1" applyProtection="1">
      <alignment horizontal="left" vertical="center"/>
    </xf>
    <xf numFmtId="0" fontId="23" fillId="0" borderId="36" xfId="9" applyFont="1" applyFill="1" applyBorder="1" applyAlignment="1" applyProtection="1"/>
    <xf numFmtId="0" fontId="22" fillId="8" borderId="0" xfId="9" applyFont="1" applyFill="1" applyBorder="1" applyAlignment="1" applyProtection="1">
      <alignment horizontal="left"/>
    </xf>
    <xf numFmtId="0" fontId="21" fillId="9" borderId="1" xfId="9" applyFont="1" applyFill="1" applyBorder="1" applyAlignment="1" applyProtection="1">
      <alignment horizontal="center"/>
    </xf>
    <xf numFmtId="0" fontId="21" fillId="9" borderId="35" xfId="9" applyFont="1" applyFill="1" applyBorder="1" applyAlignment="1" applyProtection="1">
      <alignment horizontal="center"/>
    </xf>
    <xf numFmtId="0" fontId="21" fillId="9" borderId="4" xfId="9" applyFont="1" applyFill="1" applyBorder="1" applyAlignment="1" applyProtection="1">
      <alignment horizontal="center"/>
    </xf>
    <xf numFmtId="0" fontId="25" fillId="11" borderId="3" xfId="9" applyFont="1" applyFill="1" applyBorder="1" applyAlignment="1" applyProtection="1">
      <alignment horizontal="left"/>
    </xf>
    <xf numFmtId="171" fontId="23" fillId="8" borderId="3" xfId="10" applyFont="1" applyFill="1" applyBorder="1" applyAlignment="1" applyProtection="1">
      <alignment horizontal="left"/>
    </xf>
    <xf numFmtId="0" fontId="21" fillId="11" borderId="3" xfId="9" applyFont="1" applyFill="1" applyBorder="1" applyAlignment="1" applyProtection="1">
      <alignment horizontal="left"/>
    </xf>
    <xf numFmtId="0" fontId="21" fillId="11" borderId="3" xfId="9" applyFont="1" applyFill="1" applyBorder="1" applyAlignment="1" applyProtection="1">
      <alignment horizontal="center"/>
    </xf>
    <xf numFmtId="0" fontId="21" fillId="9" borderId="3" xfId="9" applyFont="1" applyFill="1" applyBorder="1" applyAlignment="1" applyProtection="1">
      <alignment horizontal="center"/>
    </xf>
    <xf numFmtId="171" fontId="20" fillId="9" borderId="3" xfId="10" applyFont="1" applyFill="1" applyBorder="1" applyAlignment="1" applyProtection="1">
      <alignment horizontal="left"/>
    </xf>
    <xf numFmtId="0" fontId="20" fillId="0" borderId="0" xfId="9" applyFont="1" applyBorder="1" applyAlignment="1" applyProtection="1">
      <alignment horizontal="center"/>
    </xf>
    <xf numFmtId="0" fontId="20" fillId="8" borderId="0" xfId="9" applyFont="1" applyFill="1" applyBorder="1" applyAlignment="1" applyProtection="1">
      <alignment horizontal="center"/>
    </xf>
    <xf numFmtId="0" fontId="25" fillId="13" borderId="0" xfId="9" applyFont="1" applyFill="1" applyBorder="1" applyAlignment="1" applyProtection="1">
      <alignment horizontal="center"/>
    </xf>
    <xf numFmtId="0" fontId="23" fillId="8" borderId="18" xfId="9" applyFont="1" applyFill="1" applyBorder="1" applyAlignment="1" applyProtection="1">
      <alignment horizontal="center"/>
    </xf>
    <xf numFmtId="0" fontId="25" fillId="9" borderId="3" xfId="9" applyFont="1" applyFill="1" applyBorder="1" applyAlignment="1" applyProtection="1">
      <alignment horizontal="left"/>
    </xf>
    <xf numFmtId="0" fontId="21" fillId="11" borderId="1" xfId="9" applyFont="1" applyFill="1" applyBorder="1" applyAlignment="1" applyProtection="1">
      <alignment horizontal="center"/>
    </xf>
    <xf numFmtId="0" fontId="21" fillId="11" borderId="35" xfId="9" applyFont="1" applyFill="1" applyBorder="1" applyAlignment="1" applyProtection="1">
      <alignment horizontal="center"/>
    </xf>
    <xf numFmtId="0" fontId="21" fillId="11" borderId="4" xfId="9" applyFont="1" applyFill="1" applyBorder="1" applyAlignment="1" applyProtection="1">
      <alignment horizontal="center"/>
    </xf>
    <xf numFmtId="0" fontId="21" fillId="12" borderId="3" xfId="9" applyFont="1" applyFill="1" applyBorder="1" applyAlignment="1" applyProtection="1">
      <alignment horizontal="left"/>
    </xf>
    <xf numFmtId="0" fontId="20" fillId="0" borderId="1" xfId="9" applyFont="1" applyBorder="1" applyAlignment="1" applyProtection="1">
      <alignment horizontal="left"/>
    </xf>
    <xf numFmtId="0" fontId="20" fillId="0" borderId="35" xfId="9" applyFont="1" applyBorder="1" applyAlignment="1" applyProtection="1">
      <alignment horizontal="left"/>
    </xf>
    <xf numFmtId="0" fontId="20" fillId="0" borderId="4" xfId="9" applyFont="1" applyBorder="1" applyAlignment="1" applyProtection="1">
      <alignment horizontal="left"/>
    </xf>
    <xf numFmtId="171" fontId="21" fillId="11" borderId="3" xfId="10" applyFont="1" applyFill="1" applyBorder="1" applyAlignment="1" applyProtection="1">
      <alignment horizontal="left"/>
    </xf>
    <xf numFmtId="0" fontId="20" fillId="0" borderId="3" xfId="9" applyFont="1" applyBorder="1" applyAlignment="1" applyProtection="1">
      <alignment horizontal="left"/>
    </xf>
    <xf numFmtId="0" fontId="20" fillId="0" borderId="36" xfId="9" applyFont="1" applyFill="1" applyBorder="1" applyAlignment="1" applyProtection="1">
      <alignment horizontal="left"/>
    </xf>
    <xf numFmtId="0" fontId="20" fillId="0" borderId="0" xfId="9" applyFont="1" applyFill="1" applyBorder="1" applyAlignment="1" applyProtection="1">
      <alignment horizontal="left"/>
    </xf>
    <xf numFmtId="0" fontId="20" fillId="0" borderId="3" xfId="9" applyFont="1" applyFill="1" applyBorder="1" applyAlignment="1" applyProtection="1">
      <alignment horizontal="left"/>
    </xf>
    <xf numFmtId="171" fontId="21" fillId="9" borderId="3" xfId="10" applyFont="1" applyFill="1" applyBorder="1" applyAlignment="1" applyProtection="1">
      <alignment horizontal="left"/>
    </xf>
    <xf numFmtId="0" fontId="20" fillId="0" borderId="35" xfId="9" applyFont="1" applyBorder="1" applyAlignment="1" applyProtection="1">
      <alignment horizontal="center"/>
    </xf>
    <xf numFmtId="171" fontId="23" fillId="0" borderId="3" xfId="10" applyFont="1" applyFill="1" applyBorder="1" applyAlignment="1" applyProtection="1">
      <alignment horizontal="left"/>
    </xf>
    <xf numFmtId="0" fontId="20" fillId="0" borderId="0" xfId="9" applyFont="1" applyFill="1" applyBorder="1" applyAlignment="1" applyProtection="1">
      <alignment horizontal="center"/>
    </xf>
    <xf numFmtId="0" fontId="20" fillId="5" borderId="3" xfId="9" applyFont="1" applyFill="1" applyBorder="1" applyAlignment="1" applyProtection="1">
      <alignment horizontal="left"/>
      <protection locked="0"/>
    </xf>
    <xf numFmtId="171" fontId="20" fillId="5" borderId="7" xfId="10" applyFont="1" applyFill="1" applyBorder="1" applyAlignment="1" applyProtection="1">
      <alignment horizontal="left"/>
      <protection locked="0"/>
    </xf>
    <xf numFmtId="171" fontId="23" fillId="5" borderId="3" xfId="10" applyFont="1" applyFill="1" applyBorder="1" applyAlignment="1" applyProtection="1">
      <alignment horizontal="left"/>
      <protection locked="0"/>
    </xf>
    <xf numFmtId="0" fontId="20" fillId="0" borderId="5" xfId="9" applyFont="1" applyBorder="1" applyAlignment="1" applyProtection="1">
      <alignment horizontal="center" vertical="center"/>
    </xf>
    <xf numFmtId="0" fontId="20" fillId="0" borderId="7" xfId="9" applyFont="1" applyBorder="1" applyAlignment="1" applyProtection="1">
      <alignment horizontal="center" vertical="center"/>
    </xf>
    <xf numFmtId="171" fontId="23" fillId="0" borderId="2" xfId="10" applyFont="1" applyFill="1" applyBorder="1" applyAlignment="1" applyProtection="1">
      <alignment horizontal="center" vertical="center"/>
    </xf>
    <xf numFmtId="171" fontId="23" fillId="0" borderId="37" xfId="10" applyFont="1" applyFill="1" applyBorder="1" applyAlignment="1" applyProtection="1">
      <alignment horizontal="center" vertical="center"/>
    </xf>
    <xf numFmtId="171" fontId="23" fillId="0" borderId="19" xfId="10" applyFont="1" applyFill="1" applyBorder="1" applyAlignment="1" applyProtection="1">
      <alignment horizontal="center" vertical="center"/>
    </xf>
    <xf numFmtId="171" fontId="23" fillId="0" borderId="38" xfId="10" applyFont="1" applyFill="1" applyBorder="1" applyAlignment="1" applyProtection="1">
      <alignment horizontal="center" vertical="center"/>
    </xf>
    <xf numFmtId="0" fontId="20" fillId="0" borderId="2" xfId="9" applyFont="1" applyBorder="1" applyAlignment="1" applyProtection="1">
      <alignment horizontal="center" vertical="center"/>
    </xf>
    <xf numFmtId="0" fontId="20" fillId="0" borderId="37" xfId="9" applyFont="1" applyBorder="1" applyAlignment="1" applyProtection="1">
      <alignment horizontal="center" vertical="center"/>
    </xf>
    <xf numFmtId="0" fontId="20" fillId="0" borderId="19" xfId="9" applyFont="1" applyBorder="1" applyAlignment="1" applyProtection="1">
      <alignment horizontal="center" vertical="center"/>
    </xf>
    <xf numFmtId="0" fontId="20" fillId="0" borderId="38" xfId="9" applyFont="1" applyBorder="1" applyAlignment="1" applyProtection="1">
      <alignment horizontal="center" vertical="center"/>
    </xf>
    <xf numFmtId="0" fontId="21" fillId="12" borderId="3" xfId="9" applyFont="1" applyFill="1" applyBorder="1" applyAlignment="1" applyProtection="1">
      <alignment horizontal="center"/>
    </xf>
    <xf numFmtId="0" fontId="20" fillId="0" borderId="0" xfId="9" applyFont="1" applyBorder="1" applyAlignment="1" applyProtection="1">
      <alignment horizontal="left"/>
    </xf>
    <xf numFmtId="0" fontId="23" fillId="0" borderId="1" xfId="9" applyFont="1" applyBorder="1" applyAlignment="1" applyProtection="1">
      <alignment horizontal="left"/>
    </xf>
    <xf numFmtId="0" fontId="23" fillId="0" borderId="4" xfId="9" applyFont="1" applyBorder="1" applyAlignment="1" applyProtection="1">
      <alignment horizontal="left"/>
    </xf>
    <xf numFmtId="0" fontId="20" fillId="0" borderId="36" xfId="9" applyFont="1" applyBorder="1" applyAlignment="1" applyProtection="1">
      <alignment horizontal="left"/>
    </xf>
    <xf numFmtId="0" fontId="23" fillId="8" borderId="1" xfId="9" applyFont="1" applyFill="1" applyBorder="1" applyAlignment="1" applyProtection="1">
      <alignment horizontal="left"/>
    </xf>
    <xf numFmtId="0" fontId="23" fillId="8" borderId="35" xfId="9" applyFont="1" applyFill="1" applyBorder="1" applyAlignment="1" applyProtection="1">
      <alignment horizontal="left"/>
    </xf>
    <xf numFmtId="0" fontId="23" fillId="8" borderId="4" xfId="9" applyFont="1" applyFill="1" applyBorder="1" applyAlignment="1" applyProtection="1">
      <alignment horizontal="left"/>
    </xf>
    <xf numFmtId="171" fontId="23" fillId="0" borderId="4" xfId="10" applyFont="1" applyBorder="1" applyAlignment="1" applyProtection="1">
      <alignment horizontal="left"/>
    </xf>
    <xf numFmtId="169" fontId="21" fillId="11" borderId="3" xfId="9" applyNumberFormat="1" applyFont="1" applyFill="1" applyBorder="1" applyAlignment="1" applyProtection="1">
      <alignment horizontal="center"/>
    </xf>
    <xf numFmtId="0" fontId="20" fillId="8" borderId="1" xfId="9" applyFont="1" applyFill="1" applyBorder="1" applyAlignment="1" applyProtection="1">
      <alignment horizontal="left"/>
    </xf>
    <xf numFmtId="0" fontId="20" fillId="8" borderId="35" xfId="9" applyFont="1" applyFill="1" applyBorder="1" applyAlignment="1" applyProtection="1">
      <alignment horizontal="left"/>
    </xf>
    <xf numFmtId="0" fontId="20" fillId="8" borderId="4" xfId="9" applyFont="1" applyFill="1" applyBorder="1" applyAlignment="1" applyProtection="1">
      <alignment horizontal="left"/>
    </xf>
    <xf numFmtId="0" fontId="20" fillId="0" borderId="1" xfId="9" applyFont="1" applyBorder="1" applyAlignment="1" applyProtection="1">
      <alignment horizontal="center"/>
    </xf>
    <xf numFmtId="0" fontId="20" fillId="0" borderId="4" xfId="9" applyFont="1" applyBorder="1" applyAlignment="1" applyProtection="1">
      <alignment horizontal="center"/>
    </xf>
    <xf numFmtId="170" fontId="20" fillId="0" borderId="3" xfId="9" applyNumberFormat="1" applyFont="1" applyBorder="1" applyAlignment="1" applyProtection="1">
      <alignment horizontal="center"/>
    </xf>
    <xf numFmtId="169" fontId="20" fillId="0" borderId="1" xfId="9" applyNumberFormat="1" applyFont="1" applyBorder="1" applyAlignment="1" applyProtection="1">
      <alignment horizontal="center"/>
    </xf>
    <xf numFmtId="169" fontId="20" fillId="0" borderId="4" xfId="9" applyNumberFormat="1" applyFont="1" applyBorder="1" applyAlignment="1" applyProtection="1">
      <alignment horizontal="center"/>
    </xf>
    <xf numFmtId="0" fontId="20" fillId="8" borderId="36" xfId="9" applyFont="1" applyFill="1" applyBorder="1" applyAlignment="1" applyProtection="1">
      <alignment horizontal="left"/>
    </xf>
    <xf numFmtId="0" fontId="20" fillId="8" borderId="0" xfId="9" applyFont="1" applyFill="1" applyBorder="1" applyAlignment="1" applyProtection="1">
      <alignment horizontal="left"/>
    </xf>
    <xf numFmtId="0" fontId="21" fillId="8" borderId="0" xfId="9" applyFont="1" applyFill="1" applyBorder="1" applyAlignment="1" applyProtection="1">
      <alignment horizontal="center"/>
    </xf>
    <xf numFmtId="0" fontId="20" fillId="8" borderId="3" xfId="9" applyFont="1" applyFill="1" applyBorder="1" applyAlignment="1" applyProtection="1">
      <alignment horizontal="left"/>
    </xf>
    <xf numFmtId="0" fontId="20" fillId="8" borderId="3" xfId="9" applyFont="1" applyFill="1" applyBorder="1" applyAlignment="1" applyProtection="1">
      <alignment horizontal="center"/>
    </xf>
    <xf numFmtId="0" fontId="20" fillId="0" borderId="3" xfId="9" applyFont="1" applyFill="1" applyBorder="1" applyAlignment="1" applyProtection="1">
      <alignment horizontal="center"/>
    </xf>
    <xf numFmtId="14" fontId="20" fillId="10" borderId="3" xfId="9" applyNumberFormat="1" applyFont="1" applyFill="1" applyBorder="1" applyAlignment="1" applyProtection="1">
      <alignment horizontal="center"/>
      <protection locked="0"/>
    </xf>
    <xf numFmtId="0" fontId="20" fillId="10" borderId="3" xfId="9" applyFont="1" applyFill="1" applyBorder="1" applyAlignment="1" applyProtection="1">
      <alignment horizontal="center"/>
      <protection locked="0"/>
    </xf>
    <xf numFmtId="0" fontId="23" fillId="0" borderId="1" xfId="9" applyFont="1" applyFill="1" applyBorder="1" applyAlignment="1" applyProtection="1">
      <alignment horizontal="center"/>
    </xf>
    <xf numFmtId="0" fontId="23" fillId="0" borderId="35" xfId="9" applyFont="1" applyFill="1" applyBorder="1" applyAlignment="1" applyProtection="1">
      <alignment horizontal="center"/>
    </xf>
    <xf numFmtId="0" fontId="23" fillId="0" borderId="4" xfId="9" applyFont="1" applyFill="1" applyBorder="1" applyAlignment="1" applyProtection="1">
      <alignment horizontal="center"/>
    </xf>
    <xf numFmtId="0" fontId="20" fillId="0" borderId="0" xfId="9" applyFont="1" applyBorder="1" applyAlignment="1" applyProtection="1">
      <alignment horizontal="center"/>
      <protection locked="0"/>
    </xf>
    <xf numFmtId="0" fontId="21" fillId="9" borderId="0" xfId="9" applyFont="1" applyFill="1" applyBorder="1" applyAlignment="1" applyProtection="1">
      <alignment horizontal="center" vertical="center"/>
    </xf>
    <xf numFmtId="0" fontId="22" fillId="0" borderId="0" xfId="9" applyFont="1" applyAlignment="1" applyProtection="1">
      <alignment horizontal="center" vertical="center"/>
    </xf>
    <xf numFmtId="0" fontId="20" fillId="5" borderId="0" xfId="9" applyFont="1" applyFill="1" applyAlignment="1" applyProtection="1">
      <alignment horizontal="left"/>
      <protection locked="0"/>
    </xf>
    <xf numFmtId="0" fontId="23" fillId="5" borderId="3" xfId="9" applyFont="1" applyFill="1" applyBorder="1" applyAlignment="1" applyProtection="1">
      <alignment horizontal="left"/>
      <protection locked="0"/>
    </xf>
    <xf numFmtId="171" fontId="23" fillId="10" borderId="3" xfId="10" applyFont="1" applyFill="1" applyBorder="1" applyAlignment="1" applyProtection="1">
      <alignment horizontal="left"/>
      <protection locked="0"/>
    </xf>
    <xf numFmtId="165" fontId="5" fillId="0" borderId="44" xfId="6" applyNumberFormat="1" applyFont="1" applyBorder="1" applyAlignment="1" applyProtection="1">
      <alignment horizontal="center" vertical="center" wrapText="1"/>
    </xf>
    <xf numFmtId="165" fontId="5" fillId="0" borderId="45" xfId="6" applyNumberFormat="1" applyFont="1" applyBorder="1" applyAlignment="1" applyProtection="1">
      <alignment horizontal="center" vertical="center" wrapText="1"/>
    </xf>
    <xf numFmtId="0" fontId="5" fillId="0" borderId="49" xfId="0" applyFont="1" applyBorder="1" applyAlignment="1" applyProtection="1">
      <alignment horizontal="left" vertical="center"/>
    </xf>
    <xf numFmtId="166" fontId="5" fillId="0" borderId="44" xfId="0" applyNumberFormat="1" applyFont="1" applyBorder="1" applyAlignment="1" applyProtection="1">
      <alignment horizontal="center" vertical="center" wrapText="1"/>
    </xf>
    <xf numFmtId="166" fontId="5" fillId="0" borderId="46" xfId="0" applyNumberFormat="1" applyFont="1" applyBorder="1" applyAlignment="1" applyProtection="1">
      <alignment horizontal="center" vertical="center" wrapText="1"/>
    </xf>
    <xf numFmtId="165" fontId="5" fillId="0" borderId="46" xfId="6" applyNumberFormat="1" applyFont="1" applyBorder="1" applyAlignment="1" applyProtection="1">
      <alignment horizontal="center" vertical="center" wrapText="1"/>
    </xf>
    <xf numFmtId="166" fontId="5" fillId="0" borderId="45" xfId="0" applyNumberFormat="1" applyFont="1" applyBorder="1" applyAlignment="1" applyProtection="1">
      <alignment horizontal="center" vertical="center" wrapText="1"/>
    </xf>
    <xf numFmtId="0" fontId="5" fillId="0" borderId="44" xfId="0" applyFont="1" applyBorder="1" applyAlignment="1" applyProtection="1">
      <alignment vertical="center" wrapText="1"/>
    </xf>
    <xf numFmtId="0" fontId="5" fillId="0" borderId="46" xfId="0" applyFont="1" applyBorder="1" applyAlignment="1" applyProtection="1">
      <alignment vertical="center" wrapText="1"/>
    </xf>
    <xf numFmtId="1" fontId="5" fillId="0" borderId="44" xfId="0" applyNumberFormat="1" applyFont="1" applyBorder="1" applyAlignment="1" applyProtection="1">
      <alignment horizontal="center" vertical="center" wrapText="1"/>
    </xf>
    <xf numFmtId="1" fontId="5" fillId="0" borderId="46" xfId="0" applyNumberFormat="1" applyFont="1" applyBorder="1" applyAlignment="1" applyProtection="1">
      <alignment horizontal="center" vertical="center" wrapText="1"/>
    </xf>
    <xf numFmtId="0" fontId="5" fillId="0" borderId="45" xfId="0" applyFont="1" applyBorder="1" applyAlignment="1" applyProtection="1">
      <alignment vertical="center" wrapText="1"/>
    </xf>
    <xf numFmtId="0" fontId="5" fillId="4" borderId="50" xfId="0" applyFont="1" applyFill="1" applyBorder="1" applyAlignment="1" applyProtection="1">
      <alignment horizontal="center" vertical="center" wrapText="1"/>
    </xf>
    <xf numFmtId="165" fontId="5" fillId="0" borderId="44" xfId="6" applyFont="1" applyBorder="1" applyAlignment="1" applyProtection="1">
      <alignment vertical="center" wrapText="1"/>
    </xf>
    <xf numFmtId="165" fontId="5" fillId="0" borderId="46" xfId="6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165" fontId="5" fillId="0" borderId="44" xfId="12" applyNumberFormat="1" applyFont="1" applyBorder="1" applyAlignment="1" applyProtection="1">
      <alignment horizontal="center" vertical="center" wrapText="1"/>
    </xf>
    <xf numFmtId="165" fontId="5" fillId="0" borderId="46" xfId="12" applyNumberFormat="1" applyFont="1" applyBorder="1" applyAlignment="1" applyProtection="1">
      <alignment horizontal="center" vertical="center" wrapText="1"/>
    </xf>
    <xf numFmtId="165" fontId="5" fillId="0" borderId="44" xfId="12" applyFont="1" applyBorder="1" applyAlignment="1" applyProtection="1">
      <alignment vertical="center" wrapText="1"/>
    </xf>
    <xf numFmtId="165" fontId="5" fillId="0" borderId="46" xfId="12" applyFont="1" applyBorder="1" applyAlignment="1" applyProtection="1">
      <alignment vertical="center" wrapText="1"/>
    </xf>
    <xf numFmtId="165" fontId="5" fillId="0" borderId="45" xfId="12" applyNumberFormat="1" applyFont="1" applyBorder="1" applyAlignment="1" applyProtection="1">
      <alignment horizontal="center" vertical="center" wrapText="1"/>
    </xf>
    <xf numFmtId="165" fontId="5" fillId="0" borderId="45" xfId="12" applyFont="1" applyBorder="1" applyAlignment="1" applyProtection="1">
      <alignment vertical="center" wrapText="1"/>
    </xf>
    <xf numFmtId="0" fontId="5" fillId="4" borderId="39" xfId="0" applyFont="1" applyFill="1" applyBorder="1" applyAlignment="1" applyProtection="1">
      <alignment horizontal="center" vertical="center" wrapText="1"/>
    </xf>
    <xf numFmtId="0" fontId="5" fillId="4" borderId="40" xfId="0" applyFont="1" applyFill="1" applyBorder="1" applyAlignment="1" applyProtection="1">
      <alignment horizontal="center" vertical="center" wrapText="1"/>
    </xf>
    <xf numFmtId="0" fontId="5" fillId="0" borderId="41" xfId="0" applyFont="1" applyBorder="1" applyAlignment="1" applyProtection="1">
      <alignment horizontal="center" vertical="center" wrapText="1"/>
    </xf>
    <xf numFmtId="0" fontId="5" fillId="0" borderId="42" xfId="0" applyFont="1" applyBorder="1" applyAlignment="1" applyProtection="1">
      <alignment horizontal="center" vertical="center" wrapText="1"/>
    </xf>
    <xf numFmtId="0" fontId="18" fillId="4" borderId="3" xfId="8" applyFont="1" applyFill="1" applyBorder="1" applyAlignment="1" applyProtection="1">
      <alignment horizontal="center"/>
    </xf>
    <xf numFmtId="0" fontId="18" fillId="7" borderId="3" xfId="8" applyFont="1" applyFill="1" applyBorder="1" applyAlignment="1" applyProtection="1">
      <alignment horizontal="center"/>
    </xf>
    <xf numFmtId="0" fontId="18" fillId="0" borderId="0" xfId="8" applyFont="1" applyAlignment="1" applyProtection="1">
      <alignment horizontal="center"/>
    </xf>
    <xf numFmtId="0" fontId="18" fillId="4" borderId="3" xfId="13" applyFont="1" applyFill="1" applyBorder="1" applyAlignment="1" applyProtection="1">
      <alignment horizontal="center"/>
    </xf>
    <xf numFmtId="0" fontId="18" fillId="7" borderId="3" xfId="13" applyFont="1" applyFill="1" applyBorder="1" applyAlignment="1" applyProtection="1">
      <alignment horizontal="center"/>
    </xf>
    <xf numFmtId="0" fontId="18" fillId="0" borderId="0" xfId="13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35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35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top" wrapText="1"/>
    </xf>
    <xf numFmtId="0" fontId="4" fillId="3" borderId="3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35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35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/>
      <protection locked="0"/>
    </xf>
    <xf numFmtId="0" fontId="6" fillId="0" borderId="36" xfId="0" applyFont="1" applyBorder="1" applyAlignment="1" applyProtection="1">
      <alignment horizontal="left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35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37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 applyProtection="1">
      <alignment horizontal="center" vertical="center" wrapText="1"/>
    </xf>
    <xf numFmtId="0" fontId="4" fillId="4" borderId="43" xfId="0" applyFont="1" applyFill="1" applyBorder="1" applyAlignment="1" applyProtection="1">
      <alignment horizontal="center" vertical="center" wrapText="1"/>
    </xf>
    <xf numFmtId="0" fontId="4" fillId="4" borderId="19" xfId="0" applyFont="1" applyFill="1" applyBorder="1" applyAlignment="1" applyProtection="1">
      <alignment horizontal="center" vertical="center" wrapText="1"/>
    </xf>
    <xf numFmtId="0" fontId="4" fillId="4" borderId="38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10" fillId="0" borderId="0" xfId="2" applyFont="1" applyFill="1" applyBorder="1" applyAlignment="1" applyProtection="1">
      <alignment horizontal="left" vertical="center" wrapText="1"/>
    </xf>
    <xf numFmtId="0" fontId="4" fillId="4" borderId="1" xfId="2" applyFont="1" applyFill="1" applyBorder="1" applyAlignment="1" applyProtection="1">
      <alignment horizontal="center" vertical="center" wrapText="1"/>
    </xf>
    <xf numFmtId="0" fontId="4" fillId="4" borderId="35" xfId="2" applyFont="1" applyFill="1" applyBorder="1" applyAlignment="1" applyProtection="1">
      <alignment horizontal="center" vertical="center" wrapText="1"/>
    </xf>
    <xf numFmtId="0" fontId="4" fillId="4" borderId="4" xfId="2" applyFont="1" applyFill="1" applyBorder="1" applyAlignment="1" applyProtection="1">
      <alignment horizontal="center" vertical="center" wrapText="1"/>
    </xf>
    <xf numFmtId="0" fontId="4" fillId="2" borderId="0" xfId="2" applyFont="1" applyFill="1" applyBorder="1" applyAlignment="1" applyProtection="1">
      <alignment horizontal="center" vertical="top" wrapText="1"/>
    </xf>
    <xf numFmtId="0" fontId="4" fillId="3" borderId="2" xfId="2" applyFont="1" applyFill="1" applyBorder="1" applyAlignment="1" applyProtection="1">
      <alignment horizontal="center" vertical="center"/>
    </xf>
    <xf numFmtId="0" fontId="4" fillId="3" borderId="36" xfId="2" applyFont="1" applyFill="1" applyBorder="1" applyAlignment="1" applyProtection="1">
      <alignment horizontal="center" vertical="center"/>
    </xf>
    <xf numFmtId="0" fontId="4" fillId="3" borderId="37" xfId="2" applyFont="1" applyFill="1" applyBorder="1" applyAlignment="1" applyProtection="1">
      <alignment horizontal="center" vertical="center"/>
    </xf>
    <xf numFmtId="0" fontId="4" fillId="4" borderId="19" xfId="2" applyFont="1" applyFill="1" applyBorder="1" applyAlignment="1" applyProtection="1">
      <alignment horizontal="center" vertical="center" wrapText="1"/>
    </xf>
    <xf numFmtId="0" fontId="4" fillId="4" borderId="18" xfId="2" applyFont="1" applyFill="1" applyBorder="1" applyAlignment="1" applyProtection="1">
      <alignment horizontal="center" vertical="center" wrapText="1"/>
    </xf>
    <xf numFmtId="0" fontId="4" fillId="4" borderId="38" xfId="2" applyFont="1" applyFill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left" vertical="center" wrapText="1"/>
    </xf>
    <xf numFmtId="0" fontId="5" fillId="0" borderId="35" xfId="2" applyFont="1" applyBorder="1" applyAlignment="1" applyProtection="1">
      <alignment horizontal="left" vertical="center" wrapText="1"/>
    </xf>
    <xf numFmtId="0" fontId="5" fillId="0" borderId="4" xfId="2" applyFont="1" applyBorder="1" applyAlignment="1" applyProtection="1">
      <alignment horizontal="left" vertical="center" wrapText="1"/>
    </xf>
    <xf numFmtId="0" fontId="10" fillId="0" borderId="36" xfId="2" applyFont="1" applyFill="1" applyBorder="1" applyAlignment="1" applyProtection="1">
      <alignment horizontal="left" vertical="center" wrapText="1"/>
    </xf>
    <xf numFmtId="0" fontId="4" fillId="3" borderId="19" xfId="2" applyFont="1" applyFill="1" applyBorder="1" applyAlignment="1" applyProtection="1">
      <alignment horizontal="center" vertical="center"/>
    </xf>
    <xf numFmtId="0" fontId="4" fillId="3" borderId="18" xfId="2" applyFont="1" applyFill="1" applyBorder="1" applyAlignment="1" applyProtection="1">
      <alignment horizontal="center" vertical="center"/>
    </xf>
    <xf numFmtId="0" fontId="4" fillId="3" borderId="38" xfId="2" applyFont="1" applyFill="1" applyBorder="1" applyAlignment="1" applyProtection="1">
      <alignment horizontal="center" vertical="center"/>
    </xf>
    <xf numFmtId="0" fontId="4" fillId="0" borderId="1" xfId="2" applyFont="1" applyBorder="1" applyAlignment="1" applyProtection="1">
      <alignment horizontal="center" vertical="center" wrapText="1"/>
    </xf>
    <xf numFmtId="0" fontId="4" fillId="0" borderId="35" xfId="2" applyFont="1" applyBorder="1" applyAlignment="1" applyProtection="1">
      <alignment horizontal="center" vertical="center" wrapText="1"/>
    </xf>
    <xf numFmtId="0" fontId="4" fillId="0" borderId="4" xfId="2" applyFont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/>
    </xf>
    <xf numFmtId="0" fontId="4" fillId="3" borderId="35" xfId="2" applyFont="1" applyFill="1" applyBorder="1" applyAlignment="1" applyProtection="1">
      <alignment horizontal="center" vertical="center"/>
    </xf>
    <xf numFmtId="0" fontId="4" fillId="3" borderId="4" xfId="2" applyFont="1" applyFill="1" applyBorder="1" applyAlignment="1" applyProtection="1">
      <alignment horizontal="center" vertical="center"/>
    </xf>
    <xf numFmtId="0" fontId="5" fillId="0" borderId="1" xfId="2" applyFont="1" applyBorder="1" applyAlignment="1" applyProtection="1">
      <alignment horizontal="center" vertical="center"/>
    </xf>
    <xf numFmtId="0" fontId="5" fillId="0" borderId="4" xfId="2" applyFont="1" applyBorder="1" applyAlignment="1" applyProtection="1">
      <alignment horizontal="center" vertical="center"/>
    </xf>
    <xf numFmtId="0" fontId="5" fillId="0" borderId="1" xfId="8" applyFont="1" applyBorder="1" applyAlignment="1" applyProtection="1">
      <alignment horizontal="left" vertical="center" wrapText="1"/>
    </xf>
    <xf numFmtId="0" fontId="5" fillId="0" borderId="35" xfId="8" applyFont="1" applyBorder="1" applyAlignment="1" applyProtection="1">
      <alignment horizontal="left" vertical="center" wrapText="1"/>
    </xf>
    <xf numFmtId="0" fontId="5" fillId="0" borderId="4" xfId="8" applyFont="1" applyBorder="1" applyAlignment="1" applyProtection="1">
      <alignment horizontal="left" vertical="center" wrapText="1"/>
    </xf>
    <xf numFmtId="0" fontId="4" fillId="4" borderId="2" xfId="2" applyFont="1" applyFill="1" applyBorder="1" applyAlignment="1" applyProtection="1">
      <alignment horizontal="center" vertical="center" wrapText="1"/>
    </xf>
    <xf numFmtId="0" fontId="4" fillId="4" borderId="37" xfId="2" applyFont="1" applyFill="1" applyBorder="1" applyAlignment="1" applyProtection="1">
      <alignment horizontal="center" vertical="center" wrapText="1"/>
    </xf>
    <xf numFmtId="0" fontId="4" fillId="4" borderId="34" xfId="2" applyFont="1" applyFill="1" applyBorder="1" applyAlignment="1" applyProtection="1">
      <alignment horizontal="center" vertical="center" wrapText="1"/>
    </xf>
    <xf numFmtId="0" fontId="4" fillId="4" borderId="43" xfId="2" applyFont="1" applyFill="1" applyBorder="1" applyAlignment="1" applyProtection="1">
      <alignment horizontal="center" vertical="center" wrapText="1"/>
    </xf>
    <xf numFmtId="0" fontId="4" fillId="4" borderId="5" xfId="2" applyFont="1" applyFill="1" applyBorder="1" applyAlignment="1" applyProtection="1">
      <alignment horizontal="center" vertical="center" wrapText="1"/>
    </xf>
    <xf numFmtId="0" fontId="4" fillId="4" borderId="6" xfId="2" applyFont="1" applyFill="1" applyBorder="1" applyAlignment="1" applyProtection="1">
      <alignment horizontal="center" vertical="center" wrapText="1"/>
    </xf>
  </cellXfs>
  <cellStyles count="14">
    <cellStyle name="Moeda 2" xfId="10"/>
    <cellStyle name="Moeda 3" xfId="1"/>
    <cellStyle name="Normal" xfId="0" builtinId="0"/>
    <cellStyle name="Normal 2" xfId="2"/>
    <cellStyle name="Normal 2 2" xfId="8"/>
    <cellStyle name="Normal 2 2 2" xfId="13"/>
    <cellStyle name="Normal 3" xfId="9"/>
    <cellStyle name="Porcentagem 2" xfId="3"/>
    <cellStyle name="Porcentagem 3" xfId="11"/>
    <cellStyle name="Separador de milhares 2" xfId="4"/>
    <cellStyle name="Vírgula" xfId="5" builtinId="3"/>
    <cellStyle name="Vírgula 2" xfId="6"/>
    <cellStyle name="Vírgula 2 2" xfId="12"/>
    <cellStyle name="Vírgula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showGridLines="0" tabSelected="1" zoomScaleNormal="100" workbookViewId="0">
      <selection sqref="A1:L1"/>
    </sheetView>
  </sheetViews>
  <sheetFormatPr defaultRowHeight="12.75" x14ac:dyDescent="0.2"/>
  <cols>
    <col min="1" max="16384" width="9.140625" style="48"/>
  </cols>
  <sheetData>
    <row r="1" spans="1:12" ht="18" x14ac:dyDescent="0.2">
      <c r="A1" s="232" t="s">
        <v>140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3.15" customHeight="1" x14ac:dyDescent="0.2">
      <c r="A4" s="233" t="s">
        <v>142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2" x14ac:dyDescent="0.2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</row>
    <row r="6" spans="1:12" x14ac:dyDescent="0.2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</row>
    <row r="7" spans="1:12" ht="13.15" customHeight="1" x14ac:dyDescent="0.2">
      <c r="A7" s="231" t="s">
        <v>489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</row>
    <row r="8" spans="1:12" x14ac:dyDescent="0.2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</row>
    <row r="9" spans="1:12" x14ac:dyDescent="0.2">
      <c r="A9" s="231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</row>
    <row r="10" spans="1:12" ht="13.15" customHeight="1" x14ac:dyDescent="0.2">
      <c r="A10" s="231" t="s">
        <v>488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</row>
    <row r="11" spans="1:12" x14ac:dyDescent="0.2">
      <c r="A11" s="231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</row>
    <row r="12" spans="1:12" x14ac:dyDescent="0.2">
      <c r="A12" s="231"/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</row>
    <row r="13" spans="1:12" ht="13.15" customHeight="1" x14ac:dyDescent="0.2">
      <c r="A13" s="231" t="s">
        <v>141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</row>
    <row r="14" spans="1:12" x14ac:dyDescent="0.2">
      <c r="A14" s="231"/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</row>
    <row r="15" spans="1:12" x14ac:dyDescent="0.2">
      <c r="A15" s="231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</row>
    <row r="16" spans="1:12" ht="13.15" customHeight="1" x14ac:dyDescent="0.2">
      <c r="A16" s="231" t="s">
        <v>490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</row>
    <row r="17" spans="1:12" x14ac:dyDescent="0.2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</row>
    <row r="18" spans="1:12" x14ac:dyDescent="0.2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</row>
    <row r="19" spans="1:12" x14ac:dyDescent="0.2">
      <c r="A19" s="231" t="s">
        <v>431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</row>
    <row r="20" spans="1:12" x14ac:dyDescent="0.2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</row>
    <row r="21" spans="1:12" x14ac:dyDescent="0.2">
      <c r="A21" s="231"/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</row>
    <row r="25" spans="1:12" x14ac:dyDescent="0.2">
      <c r="E25" s="100"/>
      <c r="F25" s="100"/>
      <c r="G25" s="100"/>
      <c r="H25" s="100"/>
    </row>
    <row r="26" spans="1:12" x14ac:dyDescent="0.2">
      <c r="E26" s="100"/>
      <c r="F26" s="100"/>
      <c r="G26" s="100"/>
      <c r="H26" s="100"/>
    </row>
    <row r="27" spans="1:12" x14ac:dyDescent="0.2">
      <c r="E27" s="100"/>
      <c r="F27" s="100"/>
      <c r="G27" s="100"/>
      <c r="H27" s="100"/>
    </row>
    <row r="28" spans="1:12" x14ac:dyDescent="0.2">
      <c r="E28" s="100"/>
      <c r="F28" s="100"/>
      <c r="G28" s="100"/>
      <c r="H28" s="100"/>
    </row>
    <row r="29" spans="1:12" x14ac:dyDescent="0.2">
      <c r="E29" s="100"/>
      <c r="F29" s="100"/>
      <c r="G29" s="100"/>
      <c r="H29" s="100"/>
    </row>
    <row r="30" spans="1:12" x14ac:dyDescent="0.2">
      <c r="E30" s="100"/>
      <c r="F30" s="100"/>
      <c r="G30" s="100"/>
      <c r="H30" s="100"/>
    </row>
    <row r="31" spans="1:12" x14ac:dyDescent="0.2">
      <c r="E31" s="100"/>
      <c r="F31" s="100"/>
      <c r="G31" s="100"/>
      <c r="H31" s="100"/>
    </row>
    <row r="32" spans="1:12" x14ac:dyDescent="0.2">
      <c r="E32" s="100"/>
      <c r="F32" s="100"/>
      <c r="G32" s="100"/>
      <c r="H32" s="100"/>
    </row>
  </sheetData>
  <sheetProtection algorithmName="SHA-512" hashValue="jT22X8LfNCStpwEEA+hqH7SUUmHlqMHrG11PzZWYscSMy4gOS0Qaj/SykqAyb3qqI4YX93Nk3TQXeidWeIhWKg==" saltValue="gxtMEefyVsxo1ah5HksYxg==" spinCount="100000" sheet="1" objects="1" scenarios="1"/>
  <mergeCells count="7">
    <mergeCell ref="A19:L21"/>
    <mergeCell ref="A16:L18"/>
    <mergeCell ref="A1:L1"/>
    <mergeCell ref="A4:L6"/>
    <mergeCell ref="A7:L9"/>
    <mergeCell ref="A10:L12"/>
    <mergeCell ref="A13:L15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showGridLines="0" topLeftCell="A12" zoomScaleNormal="100" workbookViewId="0">
      <selection activeCell="H56" sqref="H56"/>
    </sheetView>
  </sheetViews>
  <sheetFormatPr defaultRowHeight="12.75" x14ac:dyDescent="0.2"/>
  <cols>
    <col min="1" max="1" width="23.7109375" style="48" bestFit="1" customWidth="1"/>
    <col min="2" max="2" width="10.28515625" style="48" bestFit="1" customWidth="1"/>
    <col min="3" max="3" width="63.5703125" style="50" bestFit="1" customWidth="1"/>
    <col min="4" max="4" width="16" style="48" bestFit="1" customWidth="1"/>
    <col min="5" max="5" width="9.85546875" style="48" bestFit="1" customWidth="1"/>
    <col min="6" max="6" width="15.7109375" style="48" bestFit="1" customWidth="1"/>
    <col min="7" max="7" width="15.7109375" style="48" customWidth="1"/>
    <col min="8" max="8" width="13.85546875" style="49" bestFit="1" customWidth="1"/>
    <col min="9" max="16384" width="9.140625" style="48"/>
  </cols>
  <sheetData>
    <row r="1" spans="1:8" x14ac:dyDescent="0.2">
      <c r="A1" s="51" t="s">
        <v>485</v>
      </c>
      <c r="B1" s="51"/>
      <c r="C1" s="51"/>
      <c r="D1" s="52"/>
      <c r="E1" s="52"/>
      <c r="F1" s="52"/>
      <c r="G1" s="52"/>
      <c r="H1" s="53"/>
    </row>
    <row r="2" spans="1:8" x14ac:dyDescent="0.2">
      <c r="A2" s="51" t="s">
        <v>341</v>
      </c>
      <c r="B2" s="51"/>
      <c r="C2" s="51"/>
      <c r="D2" s="52"/>
      <c r="E2" s="52"/>
      <c r="F2" s="52"/>
      <c r="G2" s="52"/>
      <c r="H2" s="53"/>
    </row>
    <row r="3" spans="1:8" ht="13.5" thickBot="1" x14ac:dyDescent="0.25">
      <c r="A3" s="51"/>
      <c r="B3" s="51"/>
      <c r="C3" s="51"/>
      <c r="D3" s="52"/>
      <c r="E3" s="52"/>
      <c r="F3" s="52"/>
      <c r="G3" s="52"/>
      <c r="H3" s="53"/>
    </row>
    <row r="4" spans="1:8" ht="13.5" customHeight="1" thickBot="1" x14ac:dyDescent="0.25">
      <c r="A4" s="245" t="s">
        <v>486</v>
      </c>
      <c r="B4" s="246"/>
      <c r="C4" s="246"/>
      <c r="D4" s="246"/>
      <c r="E4" s="246"/>
      <c r="F4" s="246"/>
      <c r="G4" s="246"/>
      <c r="H4" s="247"/>
    </row>
    <row r="5" spans="1:8" x14ac:dyDescent="0.2">
      <c r="A5" s="249" t="s">
        <v>78</v>
      </c>
      <c r="B5" s="250"/>
      <c r="C5" s="251"/>
      <c r="D5" s="54" t="s">
        <v>55</v>
      </c>
      <c r="E5" s="54" t="s">
        <v>99</v>
      </c>
      <c r="F5" s="54" t="s">
        <v>100</v>
      </c>
      <c r="G5" s="54" t="s">
        <v>100</v>
      </c>
      <c r="H5" s="55" t="s">
        <v>101</v>
      </c>
    </row>
    <row r="6" spans="1:8" ht="13.5" thickBot="1" x14ac:dyDescent="0.25">
      <c r="A6" s="252"/>
      <c r="B6" s="253"/>
      <c r="C6" s="254"/>
      <c r="D6" s="56" t="s">
        <v>81</v>
      </c>
      <c r="E6" s="56" t="s">
        <v>81</v>
      </c>
      <c r="F6" s="56" t="s">
        <v>356</v>
      </c>
      <c r="G6" s="56" t="s">
        <v>357</v>
      </c>
      <c r="H6" s="57" t="s">
        <v>102</v>
      </c>
    </row>
    <row r="7" spans="1:8" ht="12.75" customHeight="1" x14ac:dyDescent="0.2">
      <c r="A7" s="237" t="s">
        <v>82</v>
      </c>
      <c r="B7" s="241">
        <v>6312.5</v>
      </c>
      <c r="C7" s="58" t="s">
        <v>86</v>
      </c>
      <c r="D7" s="59">
        <v>1200</v>
      </c>
      <c r="E7" s="60">
        <v>157.69999999999999</v>
      </c>
      <c r="F7" s="61">
        <v>7</v>
      </c>
      <c r="G7" s="62" t="s">
        <v>358</v>
      </c>
      <c r="H7" s="63">
        <f t="shared" ref="H7:H24" si="0">(E7/D7)*((30/F7)/30)</f>
        <v>1.8773809523809522E-2</v>
      </c>
    </row>
    <row r="8" spans="1:8" ht="12.75" customHeight="1" x14ac:dyDescent="0.2">
      <c r="A8" s="238"/>
      <c r="B8" s="242"/>
      <c r="C8" s="58" t="s">
        <v>87</v>
      </c>
      <c r="D8" s="64">
        <v>1200</v>
      </c>
      <c r="E8" s="65">
        <f>3722.98-208.5</f>
        <v>3514.48</v>
      </c>
      <c r="F8" s="66">
        <v>2</v>
      </c>
      <c r="G8" s="67" t="s">
        <v>359</v>
      </c>
      <c r="H8" s="68">
        <f t="shared" si="0"/>
        <v>1.4643666666666666</v>
      </c>
    </row>
    <row r="9" spans="1:8" ht="12.75" customHeight="1" x14ac:dyDescent="0.2">
      <c r="A9" s="238"/>
      <c r="B9" s="242"/>
      <c r="C9" s="58" t="s">
        <v>88</v>
      </c>
      <c r="D9" s="64">
        <v>450</v>
      </c>
      <c r="E9" s="65">
        <f>1305.33+229</f>
        <v>1534.33</v>
      </c>
      <c r="F9" s="66">
        <v>2</v>
      </c>
      <c r="G9" s="67" t="s">
        <v>359</v>
      </c>
      <c r="H9" s="68">
        <f t="shared" si="0"/>
        <v>1.7048111111111111</v>
      </c>
    </row>
    <row r="10" spans="1:8" ht="12.75" customHeight="1" x14ac:dyDescent="0.2">
      <c r="A10" s="238"/>
      <c r="B10" s="242"/>
      <c r="C10" s="58" t="s">
        <v>89</v>
      </c>
      <c r="D10" s="64">
        <v>2500</v>
      </c>
      <c r="E10" s="69">
        <v>325.45</v>
      </c>
      <c r="F10" s="66">
        <v>2</v>
      </c>
      <c r="G10" s="67" t="s">
        <v>359</v>
      </c>
      <c r="H10" s="68">
        <f t="shared" si="0"/>
        <v>6.5089999999999995E-2</v>
      </c>
    </row>
    <row r="11" spans="1:8" ht="12.75" customHeight="1" x14ac:dyDescent="0.2">
      <c r="A11" s="238"/>
      <c r="B11" s="242"/>
      <c r="C11" s="58" t="s">
        <v>90</v>
      </c>
      <c r="D11" s="64">
        <v>1800</v>
      </c>
      <c r="E11" s="65">
        <v>248.81</v>
      </c>
      <c r="F11" s="66">
        <v>2</v>
      </c>
      <c r="G11" s="67" t="s">
        <v>359</v>
      </c>
      <c r="H11" s="68">
        <f t="shared" ref="H11:H13" si="1">(E11/D11)*((30/F11)/30)</f>
        <v>6.9113888888888891E-2</v>
      </c>
    </row>
    <row r="12" spans="1:8" ht="12.75" customHeight="1" x14ac:dyDescent="0.2">
      <c r="A12" s="238"/>
      <c r="B12" s="242"/>
      <c r="C12" s="58" t="s">
        <v>155</v>
      </c>
      <c r="D12" s="64">
        <v>1500</v>
      </c>
      <c r="E12" s="65">
        <v>161.55000000000001</v>
      </c>
      <c r="F12" s="66">
        <v>1</v>
      </c>
      <c r="G12" s="67" t="s">
        <v>360</v>
      </c>
      <c r="H12" s="68">
        <f t="shared" si="1"/>
        <v>0.1077</v>
      </c>
    </row>
    <row r="13" spans="1:8" ht="12.75" customHeight="1" x14ac:dyDescent="0.2">
      <c r="A13" s="239"/>
      <c r="B13" s="243"/>
      <c r="C13" s="58" t="s">
        <v>154</v>
      </c>
      <c r="D13" s="64">
        <v>300</v>
      </c>
      <c r="E13" s="65">
        <f>390.68-20.5</f>
        <v>370.18</v>
      </c>
      <c r="F13" s="66">
        <v>1</v>
      </c>
      <c r="G13" s="67" t="s">
        <v>360</v>
      </c>
      <c r="H13" s="68">
        <f t="shared" si="1"/>
        <v>1.2339333333333333</v>
      </c>
    </row>
    <row r="14" spans="1:8" ht="12.75" customHeight="1" x14ac:dyDescent="0.2">
      <c r="A14" s="240" t="s">
        <v>83</v>
      </c>
      <c r="B14" s="244">
        <v>4374.8900000000003</v>
      </c>
      <c r="C14" s="70" t="s">
        <v>91</v>
      </c>
      <c r="D14" s="71">
        <v>2700</v>
      </c>
      <c r="E14" s="72">
        <v>2399.35</v>
      </c>
      <c r="F14" s="73">
        <v>2</v>
      </c>
      <c r="G14" s="74" t="s">
        <v>359</v>
      </c>
      <c r="H14" s="75">
        <f t="shared" si="0"/>
        <v>0.44432407407407404</v>
      </c>
    </row>
    <row r="15" spans="1:8" ht="12.75" customHeight="1" x14ac:dyDescent="0.2">
      <c r="A15" s="238"/>
      <c r="B15" s="242"/>
      <c r="C15" s="58" t="s">
        <v>147</v>
      </c>
      <c r="D15" s="64">
        <v>9000</v>
      </c>
      <c r="E15" s="65">
        <v>600.65</v>
      </c>
      <c r="F15" s="66">
        <v>2</v>
      </c>
      <c r="G15" s="67" t="s">
        <v>359</v>
      </c>
      <c r="H15" s="68">
        <f t="shared" ref="H15:H16" si="2">(E15/D15)*((30/F15)/30)</f>
        <v>3.3369444444444445E-2</v>
      </c>
    </row>
    <row r="16" spans="1:8" ht="12.75" customHeight="1" x14ac:dyDescent="0.2">
      <c r="A16" s="238"/>
      <c r="B16" s="242"/>
      <c r="C16" s="58" t="s">
        <v>150</v>
      </c>
      <c r="D16" s="64">
        <v>2700</v>
      </c>
      <c r="E16" s="65">
        <v>0</v>
      </c>
      <c r="F16" s="66">
        <v>7</v>
      </c>
      <c r="G16" s="67" t="s">
        <v>358</v>
      </c>
      <c r="H16" s="68">
        <f t="shared" si="2"/>
        <v>0</v>
      </c>
    </row>
    <row r="17" spans="1:8" ht="12.75" customHeight="1" x14ac:dyDescent="0.2">
      <c r="A17" s="238"/>
      <c r="B17" s="242"/>
      <c r="C17" s="58" t="s">
        <v>151</v>
      </c>
      <c r="D17" s="64">
        <v>2700</v>
      </c>
      <c r="E17" s="65">
        <v>0</v>
      </c>
      <c r="F17" s="66">
        <v>7</v>
      </c>
      <c r="G17" s="67" t="s">
        <v>358</v>
      </c>
      <c r="H17" s="68">
        <f t="shared" ref="H17:H18" si="3">(E17/D17)*((30/F17)/30)</f>
        <v>0</v>
      </c>
    </row>
    <row r="18" spans="1:8" ht="12.75" customHeight="1" x14ac:dyDescent="0.2">
      <c r="A18" s="238"/>
      <c r="B18" s="242"/>
      <c r="C18" s="58" t="s">
        <v>152</v>
      </c>
      <c r="D18" s="64">
        <v>2700</v>
      </c>
      <c r="E18" s="65">
        <v>1374.89</v>
      </c>
      <c r="F18" s="66">
        <v>2</v>
      </c>
      <c r="G18" s="67" t="s">
        <v>359</v>
      </c>
      <c r="H18" s="68">
        <f t="shared" si="3"/>
        <v>0.25460925925925926</v>
      </c>
    </row>
    <row r="19" spans="1:8" ht="12.75" customHeight="1" x14ac:dyDescent="0.2">
      <c r="A19" s="239"/>
      <c r="B19" s="243"/>
      <c r="C19" s="76" t="s">
        <v>153</v>
      </c>
      <c r="D19" s="77">
        <v>100000</v>
      </c>
      <c r="E19" s="78">
        <v>0</v>
      </c>
      <c r="F19" s="79">
        <v>1</v>
      </c>
      <c r="G19" s="80" t="s">
        <v>360</v>
      </c>
      <c r="H19" s="81">
        <f t="shared" si="0"/>
        <v>0</v>
      </c>
    </row>
    <row r="20" spans="1:8" ht="12.75" customHeight="1" x14ac:dyDescent="0.2">
      <c r="A20" s="248" t="s">
        <v>84</v>
      </c>
      <c r="B20" s="244">
        <v>3677.92</v>
      </c>
      <c r="C20" s="70" t="s">
        <v>143</v>
      </c>
      <c r="D20" s="71">
        <v>160</v>
      </c>
      <c r="E20" s="72">
        <v>785.39</v>
      </c>
      <c r="F20" s="73">
        <v>30</v>
      </c>
      <c r="G20" s="74" t="s">
        <v>358</v>
      </c>
      <c r="H20" s="75">
        <f t="shared" si="0"/>
        <v>0.16362291666666667</v>
      </c>
    </row>
    <row r="21" spans="1:8" ht="12.75" customHeight="1" x14ac:dyDescent="0.2">
      <c r="A21" s="248"/>
      <c r="B21" s="242"/>
      <c r="C21" s="58" t="s">
        <v>144</v>
      </c>
      <c r="D21" s="64">
        <v>380</v>
      </c>
      <c r="E21" s="65">
        <v>1084.26</v>
      </c>
      <c r="F21" s="66">
        <v>30</v>
      </c>
      <c r="G21" s="67" t="s">
        <v>362</v>
      </c>
      <c r="H21" s="68">
        <f t="shared" si="0"/>
        <v>9.5110526315789465E-2</v>
      </c>
    </row>
    <row r="22" spans="1:8" ht="12.75" customHeight="1" x14ac:dyDescent="0.2">
      <c r="A22" s="248"/>
      <c r="B22" s="243"/>
      <c r="C22" s="76" t="s">
        <v>92</v>
      </c>
      <c r="D22" s="77">
        <v>380</v>
      </c>
      <c r="E22" s="78">
        <v>1808.27</v>
      </c>
      <c r="F22" s="79">
        <v>30</v>
      </c>
      <c r="G22" s="80" t="s">
        <v>361</v>
      </c>
      <c r="H22" s="81">
        <f t="shared" si="0"/>
        <v>0.15862017543859649</v>
      </c>
    </row>
    <row r="23" spans="1:8" ht="12.75" customHeight="1" x14ac:dyDescent="0.2">
      <c r="A23" s="248" t="s">
        <v>156</v>
      </c>
      <c r="B23" s="244">
        <v>67.02</v>
      </c>
      <c r="C23" s="70" t="s">
        <v>145</v>
      </c>
      <c r="D23" s="71">
        <v>380</v>
      </c>
      <c r="E23" s="72">
        <v>33.51</v>
      </c>
      <c r="F23" s="73">
        <v>1</v>
      </c>
      <c r="G23" s="74" t="s">
        <v>360</v>
      </c>
      <c r="H23" s="75">
        <f t="shared" si="0"/>
        <v>8.8184210526315782E-2</v>
      </c>
    </row>
    <row r="24" spans="1:8" ht="12.75" customHeight="1" thickBot="1" x14ac:dyDescent="0.25">
      <c r="A24" s="248"/>
      <c r="B24" s="243"/>
      <c r="C24" s="58" t="s">
        <v>146</v>
      </c>
      <c r="D24" s="77">
        <v>380</v>
      </c>
      <c r="E24" s="65">
        <v>33.51</v>
      </c>
      <c r="F24" s="79">
        <v>1</v>
      </c>
      <c r="G24" s="80" t="s">
        <v>360</v>
      </c>
      <c r="H24" s="81">
        <f t="shared" si="0"/>
        <v>8.8184210526315782E-2</v>
      </c>
    </row>
    <row r="25" spans="1:8" ht="12.75" customHeight="1" thickBot="1" x14ac:dyDescent="0.25">
      <c r="A25" s="234" t="s">
        <v>148</v>
      </c>
      <c r="B25" s="235"/>
      <c r="C25" s="235"/>
      <c r="D25" s="235"/>
      <c r="E25" s="235"/>
      <c r="F25" s="236"/>
      <c r="G25" s="82"/>
      <c r="H25" s="83">
        <f>SUM(H7:H24)</f>
        <v>5.9898136267752697</v>
      </c>
    </row>
    <row r="26" spans="1:8" ht="3.6" customHeight="1" thickBot="1" x14ac:dyDescent="0.25">
      <c r="A26" s="84"/>
      <c r="B26" s="84"/>
      <c r="C26" s="84"/>
      <c r="D26" s="84"/>
      <c r="E26" s="84"/>
      <c r="F26" s="84"/>
      <c r="G26" s="84"/>
      <c r="H26" s="85"/>
    </row>
    <row r="27" spans="1:8" ht="13.5" customHeight="1" thickBot="1" x14ac:dyDescent="0.25">
      <c r="A27" s="234" t="s">
        <v>149</v>
      </c>
      <c r="B27" s="235"/>
      <c r="C27" s="235"/>
      <c r="D27" s="235"/>
      <c r="E27" s="235"/>
      <c r="F27" s="236"/>
      <c r="G27" s="82"/>
      <c r="H27" s="86">
        <v>1</v>
      </c>
    </row>
    <row r="28" spans="1:8" x14ac:dyDescent="0.2">
      <c r="A28" s="87" t="s">
        <v>348</v>
      </c>
      <c r="B28" s="52"/>
      <c r="C28" s="88"/>
      <c r="D28" s="52"/>
      <c r="E28" s="52"/>
      <c r="F28" s="52"/>
      <c r="G28" s="52"/>
      <c r="H28" s="53"/>
    </row>
    <row r="29" spans="1:8" x14ac:dyDescent="0.2">
      <c r="A29" s="52" t="s">
        <v>157</v>
      </c>
      <c r="B29" s="52"/>
      <c r="C29" s="88"/>
      <c r="D29" s="52"/>
      <c r="E29" s="52"/>
      <c r="F29" s="52"/>
      <c r="G29" s="52"/>
      <c r="H29" s="53"/>
    </row>
    <row r="30" spans="1:8" x14ac:dyDescent="0.2">
      <c r="A30" s="52" t="s">
        <v>158</v>
      </c>
      <c r="B30" s="52"/>
      <c r="C30" s="88"/>
      <c r="D30" s="52"/>
      <c r="E30" s="52"/>
      <c r="F30" s="52"/>
      <c r="G30" s="52"/>
      <c r="H30" s="53"/>
    </row>
    <row r="31" spans="1:8" ht="13.5" thickBot="1" x14ac:dyDescent="0.25">
      <c r="A31" s="52"/>
      <c r="B31" s="52"/>
      <c r="C31" s="88"/>
      <c r="D31" s="52"/>
      <c r="E31" s="52"/>
      <c r="F31" s="52"/>
      <c r="G31" s="52"/>
      <c r="H31" s="53"/>
    </row>
    <row r="32" spans="1:8" ht="13.5" thickBot="1" x14ac:dyDescent="0.25">
      <c r="A32" s="245" t="s">
        <v>487</v>
      </c>
      <c r="B32" s="246"/>
      <c r="C32" s="246"/>
      <c r="D32" s="246"/>
      <c r="E32" s="246"/>
      <c r="F32" s="246"/>
      <c r="G32" s="246"/>
      <c r="H32" s="247"/>
    </row>
    <row r="33" spans="1:8" x14ac:dyDescent="0.2">
      <c r="A33" s="249" t="s">
        <v>78</v>
      </c>
      <c r="B33" s="250"/>
      <c r="C33" s="251"/>
      <c r="D33" s="54" t="s">
        <v>55</v>
      </c>
      <c r="E33" s="54" t="s">
        <v>99</v>
      </c>
      <c r="F33" s="54" t="s">
        <v>100</v>
      </c>
      <c r="G33" s="54" t="s">
        <v>100</v>
      </c>
      <c r="H33" s="55" t="s">
        <v>101</v>
      </c>
    </row>
    <row r="34" spans="1:8" ht="13.5" thickBot="1" x14ac:dyDescent="0.25">
      <c r="A34" s="252"/>
      <c r="B34" s="253"/>
      <c r="C34" s="254"/>
      <c r="D34" s="56" t="s">
        <v>81</v>
      </c>
      <c r="E34" s="56" t="s">
        <v>81</v>
      </c>
      <c r="F34" s="56" t="s">
        <v>356</v>
      </c>
      <c r="G34" s="56" t="s">
        <v>357</v>
      </c>
      <c r="H34" s="57" t="s">
        <v>102</v>
      </c>
    </row>
    <row r="35" spans="1:8" x14ac:dyDescent="0.2">
      <c r="A35" s="237" t="s">
        <v>82</v>
      </c>
      <c r="B35" s="241">
        <v>1676.5</v>
      </c>
      <c r="C35" s="58" t="s">
        <v>86</v>
      </c>
      <c r="D35" s="59">
        <v>1200</v>
      </c>
      <c r="E35" s="60">
        <v>0</v>
      </c>
      <c r="F35" s="61">
        <v>7</v>
      </c>
      <c r="G35" s="62" t="s">
        <v>358</v>
      </c>
      <c r="H35" s="63">
        <f t="shared" ref="H35:H52" si="4">(E35/D35)*((30/F35)/30)</f>
        <v>0</v>
      </c>
    </row>
    <row r="36" spans="1:8" x14ac:dyDescent="0.2">
      <c r="A36" s="238"/>
      <c r="B36" s="242"/>
      <c r="C36" s="58" t="s">
        <v>87</v>
      </c>
      <c r="D36" s="64">
        <v>1200</v>
      </c>
      <c r="E36" s="89">
        <v>755.3</v>
      </c>
      <c r="F36" s="66">
        <v>1</v>
      </c>
      <c r="G36" s="67" t="s">
        <v>432</v>
      </c>
      <c r="H36" s="68">
        <f t="shared" si="4"/>
        <v>0.62941666666666662</v>
      </c>
    </row>
    <row r="37" spans="1:8" x14ac:dyDescent="0.2">
      <c r="A37" s="238"/>
      <c r="B37" s="242"/>
      <c r="C37" s="58" t="s">
        <v>88</v>
      </c>
      <c r="D37" s="64">
        <v>450</v>
      </c>
      <c r="E37" s="89">
        <v>237</v>
      </c>
      <c r="F37" s="66">
        <v>7</v>
      </c>
      <c r="G37" s="67" t="s">
        <v>358</v>
      </c>
      <c r="H37" s="68">
        <f t="shared" si="4"/>
        <v>7.5238095238095229E-2</v>
      </c>
    </row>
    <row r="38" spans="1:8" x14ac:dyDescent="0.2">
      <c r="A38" s="238"/>
      <c r="B38" s="242"/>
      <c r="C38" s="58" t="s">
        <v>89</v>
      </c>
      <c r="D38" s="64">
        <v>2500</v>
      </c>
      <c r="E38" s="69">
        <v>550</v>
      </c>
      <c r="F38" s="66">
        <v>3</v>
      </c>
      <c r="G38" s="67" t="s">
        <v>433</v>
      </c>
      <c r="H38" s="68">
        <f t="shared" si="4"/>
        <v>7.3333333333333334E-2</v>
      </c>
    </row>
    <row r="39" spans="1:8" x14ac:dyDescent="0.2">
      <c r="A39" s="238"/>
      <c r="B39" s="242"/>
      <c r="C39" s="58" t="s">
        <v>90</v>
      </c>
      <c r="D39" s="64">
        <v>1800</v>
      </c>
      <c r="E39" s="89">
        <v>0</v>
      </c>
      <c r="F39" s="66">
        <v>1</v>
      </c>
      <c r="G39" s="67" t="s">
        <v>432</v>
      </c>
      <c r="H39" s="68">
        <f t="shared" si="4"/>
        <v>0</v>
      </c>
    </row>
    <row r="40" spans="1:8" x14ac:dyDescent="0.2">
      <c r="A40" s="238"/>
      <c r="B40" s="242"/>
      <c r="C40" s="58" t="s">
        <v>155</v>
      </c>
      <c r="D40" s="64">
        <v>1500</v>
      </c>
      <c r="E40" s="89">
        <v>46.5</v>
      </c>
      <c r="F40" s="66">
        <v>1</v>
      </c>
      <c r="G40" s="67" t="s">
        <v>432</v>
      </c>
      <c r="H40" s="68">
        <f t="shared" si="4"/>
        <v>3.1E-2</v>
      </c>
    </row>
    <row r="41" spans="1:8" x14ac:dyDescent="0.2">
      <c r="A41" s="239"/>
      <c r="B41" s="243"/>
      <c r="C41" s="58" t="s">
        <v>154</v>
      </c>
      <c r="D41" s="64">
        <v>300</v>
      </c>
      <c r="E41" s="89">
        <v>87.7</v>
      </c>
      <c r="F41" s="66">
        <v>1</v>
      </c>
      <c r="G41" s="67" t="s">
        <v>432</v>
      </c>
      <c r="H41" s="68">
        <f t="shared" si="4"/>
        <v>0.29233333333333333</v>
      </c>
    </row>
    <row r="42" spans="1:8" x14ac:dyDescent="0.2">
      <c r="A42" s="240" t="s">
        <v>83</v>
      </c>
      <c r="B42" s="244">
        <v>7100</v>
      </c>
      <c r="C42" s="70" t="s">
        <v>91</v>
      </c>
      <c r="D42" s="71">
        <v>2700</v>
      </c>
      <c r="E42" s="90">
        <v>100</v>
      </c>
      <c r="F42" s="73">
        <v>2</v>
      </c>
      <c r="G42" s="74" t="s">
        <v>359</v>
      </c>
      <c r="H42" s="75">
        <f t="shared" si="4"/>
        <v>1.8518518518518517E-2</v>
      </c>
    </row>
    <row r="43" spans="1:8" x14ac:dyDescent="0.2">
      <c r="A43" s="238"/>
      <c r="B43" s="242"/>
      <c r="C43" s="58" t="s">
        <v>147</v>
      </c>
      <c r="D43" s="64">
        <v>9000</v>
      </c>
      <c r="E43" s="89">
        <v>0</v>
      </c>
      <c r="F43" s="66">
        <v>7</v>
      </c>
      <c r="G43" s="67" t="s">
        <v>358</v>
      </c>
      <c r="H43" s="68">
        <f t="shared" si="4"/>
        <v>0</v>
      </c>
    </row>
    <row r="44" spans="1:8" x14ac:dyDescent="0.2">
      <c r="A44" s="238"/>
      <c r="B44" s="242"/>
      <c r="C44" s="58" t="s">
        <v>150</v>
      </c>
      <c r="D44" s="64">
        <v>2700</v>
      </c>
      <c r="E44" s="89">
        <v>0</v>
      </c>
      <c r="F44" s="66">
        <v>7</v>
      </c>
      <c r="G44" s="67" t="s">
        <v>358</v>
      </c>
      <c r="H44" s="68">
        <f t="shared" si="4"/>
        <v>0</v>
      </c>
    </row>
    <row r="45" spans="1:8" x14ac:dyDescent="0.2">
      <c r="A45" s="238"/>
      <c r="B45" s="242"/>
      <c r="C45" s="58" t="s">
        <v>151</v>
      </c>
      <c r="D45" s="64">
        <v>2700</v>
      </c>
      <c r="E45" s="89">
        <v>0</v>
      </c>
      <c r="F45" s="66">
        <v>7</v>
      </c>
      <c r="G45" s="67" t="s">
        <v>358</v>
      </c>
      <c r="H45" s="68">
        <f t="shared" si="4"/>
        <v>0</v>
      </c>
    </row>
    <row r="46" spans="1:8" x14ac:dyDescent="0.2">
      <c r="A46" s="238"/>
      <c r="B46" s="242"/>
      <c r="C46" s="58" t="s">
        <v>152</v>
      </c>
      <c r="D46" s="64">
        <v>2700</v>
      </c>
      <c r="E46" s="89">
        <v>7000</v>
      </c>
      <c r="F46" s="66">
        <v>3</v>
      </c>
      <c r="G46" s="67" t="s">
        <v>433</v>
      </c>
      <c r="H46" s="68">
        <f t="shared" si="4"/>
        <v>0.86419753086419748</v>
      </c>
    </row>
    <row r="47" spans="1:8" x14ac:dyDescent="0.2">
      <c r="A47" s="239"/>
      <c r="B47" s="243"/>
      <c r="C47" s="76" t="s">
        <v>153</v>
      </c>
      <c r="D47" s="77">
        <v>100000</v>
      </c>
      <c r="E47" s="91">
        <v>0</v>
      </c>
      <c r="F47" s="79">
        <v>7</v>
      </c>
      <c r="G47" s="80" t="s">
        <v>358</v>
      </c>
      <c r="H47" s="81">
        <f t="shared" si="4"/>
        <v>0</v>
      </c>
    </row>
    <row r="48" spans="1:8" x14ac:dyDescent="0.2">
      <c r="A48" s="248" t="s">
        <v>84</v>
      </c>
      <c r="B48" s="244">
        <v>160</v>
      </c>
      <c r="C48" s="70" t="s">
        <v>143</v>
      </c>
      <c r="D48" s="71">
        <v>160</v>
      </c>
      <c r="E48" s="90">
        <v>0</v>
      </c>
      <c r="F48" s="73">
        <v>30</v>
      </c>
      <c r="G48" s="74" t="s">
        <v>358</v>
      </c>
      <c r="H48" s="75">
        <f t="shared" si="4"/>
        <v>0</v>
      </c>
    </row>
    <row r="49" spans="1:8" x14ac:dyDescent="0.2">
      <c r="A49" s="248"/>
      <c r="B49" s="242"/>
      <c r="C49" s="58" t="s">
        <v>144</v>
      </c>
      <c r="D49" s="64">
        <v>380</v>
      </c>
      <c r="E49" s="89">
        <v>80</v>
      </c>
      <c r="F49" s="66">
        <v>30</v>
      </c>
      <c r="G49" s="67" t="s">
        <v>362</v>
      </c>
      <c r="H49" s="68">
        <f t="shared" si="4"/>
        <v>7.0175438596491221E-3</v>
      </c>
    </row>
    <row r="50" spans="1:8" x14ac:dyDescent="0.2">
      <c r="A50" s="248"/>
      <c r="B50" s="243"/>
      <c r="C50" s="76" t="s">
        <v>92</v>
      </c>
      <c r="D50" s="77">
        <v>380</v>
      </c>
      <c r="E50" s="91">
        <v>80</v>
      </c>
      <c r="F50" s="79">
        <v>30</v>
      </c>
      <c r="G50" s="80" t="s">
        <v>361</v>
      </c>
      <c r="H50" s="81">
        <f t="shared" si="4"/>
        <v>7.0175438596491221E-3</v>
      </c>
    </row>
    <row r="51" spans="1:8" ht="25.5" x14ac:dyDescent="0.2">
      <c r="A51" s="248" t="s">
        <v>85</v>
      </c>
      <c r="B51" s="244">
        <v>0</v>
      </c>
      <c r="C51" s="70" t="s">
        <v>145</v>
      </c>
      <c r="D51" s="71">
        <v>380</v>
      </c>
      <c r="E51" s="90">
        <v>0</v>
      </c>
      <c r="F51" s="73">
        <v>1</v>
      </c>
      <c r="G51" s="74" t="s">
        <v>432</v>
      </c>
      <c r="H51" s="75">
        <f t="shared" si="4"/>
        <v>0</v>
      </c>
    </row>
    <row r="52" spans="1:8" ht="13.5" thickBot="1" x14ac:dyDescent="0.25">
      <c r="A52" s="248"/>
      <c r="B52" s="243"/>
      <c r="C52" s="58" t="s">
        <v>146</v>
      </c>
      <c r="D52" s="77">
        <v>380</v>
      </c>
      <c r="E52" s="89">
        <v>0</v>
      </c>
      <c r="F52" s="79">
        <v>1</v>
      </c>
      <c r="G52" s="80" t="s">
        <v>432</v>
      </c>
      <c r="H52" s="81">
        <f t="shared" si="4"/>
        <v>0</v>
      </c>
    </row>
    <row r="53" spans="1:8" ht="13.5" thickBot="1" x14ac:dyDescent="0.25">
      <c r="A53" s="234" t="s">
        <v>148</v>
      </c>
      <c r="B53" s="235"/>
      <c r="C53" s="235"/>
      <c r="D53" s="235"/>
      <c r="E53" s="235"/>
      <c r="F53" s="236"/>
      <c r="G53" s="82"/>
      <c r="H53" s="83">
        <f>SUM(H35:H52)</f>
        <v>1.9980725656734428</v>
      </c>
    </row>
    <row r="54" spans="1:8" ht="3.6" customHeight="1" thickBot="1" x14ac:dyDescent="0.25">
      <c r="A54" s="84"/>
      <c r="B54" s="84"/>
      <c r="C54" s="84"/>
      <c r="D54" s="84"/>
      <c r="E54" s="84"/>
      <c r="F54" s="84"/>
      <c r="G54" s="84"/>
      <c r="H54" s="85"/>
    </row>
    <row r="55" spans="1:8" ht="13.5" thickBot="1" x14ac:dyDescent="0.25">
      <c r="A55" s="234" t="s">
        <v>149</v>
      </c>
      <c r="B55" s="235"/>
      <c r="C55" s="235"/>
      <c r="D55" s="235"/>
      <c r="E55" s="235"/>
      <c r="F55" s="236"/>
      <c r="G55" s="82"/>
      <c r="H55" s="86">
        <v>0</v>
      </c>
    </row>
    <row r="56" spans="1:8" x14ac:dyDescent="0.2">
      <c r="A56" s="87" t="s">
        <v>348</v>
      </c>
      <c r="B56" s="52"/>
      <c r="C56" s="88"/>
      <c r="D56" s="52"/>
      <c r="E56" s="52"/>
      <c r="F56" s="52"/>
      <c r="G56" s="52"/>
      <c r="H56" s="53"/>
    </row>
  </sheetData>
  <sheetProtection algorithmName="SHA-512" hashValue="dYhFggjZBAUZ6sq6DuquzdXQRe5RU1hm8ij8ZJb/kRPB3+Jvnn1VLvkIC0vjXwmFV/hcGXYkCMZkvzoG8BbBdg==" saltValue="6Da3pTz03xDmcpPvCKDUUw==" spinCount="100000" sheet="1" objects="1" scenarios="1"/>
  <mergeCells count="24">
    <mergeCell ref="A55:F55"/>
    <mergeCell ref="A4:H4"/>
    <mergeCell ref="A32:H32"/>
    <mergeCell ref="A48:A50"/>
    <mergeCell ref="B48:B50"/>
    <mergeCell ref="A51:A52"/>
    <mergeCell ref="B51:B52"/>
    <mergeCell ref="A53:F53"/>
    <mergeCell ref="A33:C34"/>
    <mergeCell ref="A35:A41"/>
    <mergeCell ref="B35:B41"/>
    <mergeCell ref="A42:A47"/>
    <mergeCell ref="B42:B47"/>
    <mergeCell ref="A5:C6"/>
    <mergeCell ref="A20:A22"/>
    <mergeCell ref="A23:A24"/>
    <mergeCell ref="A25:F25"/>
    <mergeCell ref="A27:F27"/>
    <mergeCell ref="A7:A13"/>
    <mergeCell ref="A14:A19"/>
    <mergeCell ref="B7:B13"/>
    <mergeCell ref="B14:B19"/>
    <mergeCell ref="B20:B22"/>
    <mergeCell ref="B23:B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showGridLines="0" topLeftCell="A122" zoomScale="75" zoomScaleNormal="75" zoomScaleSheetLayoutView="115" zoomScalePageLayoutView="110" workbookViewId="0">
      <selection activeCell="A173" sqref="A173:I173"/>
    </sheetView>
  </sheetViews>
  <sheetFormatPr defaultRowHeight="15" x14ac:dyDescent="0.2"/>
  <cols>
    <col min="1" max="1" width="4.7109375" style="35" customWidth="1"/>
    <col min="2" max="2" width="30.7109375" style="31" customWidth="1"/>
    <col min="3" max="3" width="24.7109375" style="31" customWidth="1"/>
    <col min="4" max="4" width="14.7109375" style="31" customWidth="1"/>
    <col min="5" max="5" width="13.85546875" style="31" customWidth="1"/>
    <col min="6" max="6" width="15.140625" style="31" customWidth="1"/>
    <col min="7" max="7" width="13.85546875" style="31" customWidth="1"/>
    <col min="8" max="8" width="13.7109375" style="31" customWidth="1"/>
    <col min="9" max="9" width="15.5703125" style="31" customWidth="1"/>
    <col min="10" max="16384" width="9.140625" style="31"/>
  </cols>
  <sheetData>
    <row r="1" spans="1:9" ht="15" customHeight="1" x14ac:dyDescent="0.2">
      <c r="A1" s="349"/>
      <c r="B1" s="349"/>
      <c r="C1" s="349"/>
      <c r="D1" s="349"/>
      <c r="E1" s="349"/>
      <c r="F1" s="349"/>
      <c r="G1" s="349"/>
      <c r="H1" s="349"/>
      <c r="I1" s="349"/>
    </row>
    <row r="2" spans="1:9" ht="21" customHeight="1" x14ac:dyDescent="0.2">
      <c r="A2" s="350" t="s">
        <v>226</v>
      </c>
      <c r="B2" s="350"/>
      <c r="C2" s="350"/>
      <c r="D2" s="350"/>
      <c r="E2" s="350"/>
      <c r="F2" s="350"/>
      <c r="G2" s="350"/>
      <c r="H2" s="350"/>
      <c r="I2" s="350"/>
    </row>
    <row r="3" spans="1:9" ht="21" customHeight="1" x14ac:dyDescent="0.2">
      <c r="A3" s="351" t="s">
        <v>227</v>
      </c>
      <c r="B3" s="351"/>
      <c r="C3" s="351"/>
      <c r="D3" s="351"/>
      <c r="E3" s="351"/>
      <c r="F3" s="351"/>
      <c r="G3" s="351"/>
      <c r="H3" s="351"/>
      <c r="I3" s="351"/>
    </row>
    <row r="4" spans="1:9" ht="15" customHeight="1" x14ac:dyDescent="0.2">
      <c r="A4" s="287"/>
      <c r="B4" s="287"/>
      <c r="C4" s="287"/>
      <c r="D4" s="287"/>
      <c r="E4" s="287"/>
      <c r="F4" s="287"/>
      <c r="G4" s="287"/>
      <c r="H4" s="287"/>
      <c r="I4" s="287"/>
    </row>
    <row r="5" spans="1:9" ht="15" customHeight="1" x14ac:dyDescent="0.2">
      <c r="A5" s="2"/>
      <c r="B5" s="102" t="s">
        <v>491</v>
      </c>
      <c r="C5" s="92"/>
      <c r="D5" s="92"/>
      <c r="E5" s="3"/>
      <c r="F5" s="3"/>
      <c r="G5" s="3"/>
      <c r="H5" s="3"/>
      <c r="I5" s="3"/>
    </row>
    <row r="6" spans="1:9" ht="15" customHeight="1" x14ac:dyDescent="0.2">
      <c r="A6" s="2"/>
      <c r="B6" s="92" t="s">
        <v>483</v>
      </c>
      <c r="C6" s="352"/>
      <c r="D6" s="352"/>
      <c r="E6" s="3"/>
      <c r="F6" s="4"/>
      <c r="G6" s="3"/>
      <c r="H6" s="3"/>
      <c r="I6" s="3"/>
    </row>
    <row r="7" spans="1:9" ht="15" customHeight="1" x14ac:dyDescent="0.2">
      <c r="A7" s="2"/>
      <c r="B7" s="93" t="s">
        <v>484</v>
      </c>
      <c r="C7" s="92"/>
      <c r="D7" s="92"/>
      <c r="E7" s="3"/>
      <c r="F7" s="3"/>
      <c r="G7" s="3"/>
      <c r="H7" s="3"/>
      <c r="I7" s="3"/>
    </row>
    <row r="8" spans="1:9" ht="15" customHeight="1" x14ac:dyDescent="0.2">
      <c r="A8" s="287"/>
      <c r="B8" s="287"/>
      <c r="C8" s="287"/>
      <c r="D8" s="287"/>
      <c r="E8" s="287"/>
      <c r="F8" s="287"/>
      <c r="G8" s="287"/>
      <c r="H8" s="287"/>
      <c r="I8" s="287"/>
    </row>
    <row r="9" spans="1:9" ht="15" customHeight="1" x14ac:dyDescent="0.25">
      <c r="A9" s="340" t="s">
        <v>228</v>
      </c>
      <c r="B9" s="340"/>
      <c r="C9" s="340"/>
      <c r="D9" s="340"/>
      <c r="E9" s="340"/>
      <c r="F9" s="340"/>
      <c r="G9" s="340"/>
      <c r="H9" s="340"/>
      <c r="I9" s="340"/>
    </row>
    <row r="10" spans="1:9" ht="15" customHeight="1" x14ac:dyDescent="0.2">
      <c r="A10" s="287"/>
      <c r="B10" s="287"/>
      <c r="C10" s="287"/>
      <c r="D10" s="287"/>
      <c r="E10" s="287"/>
      <c r="F10" s="287"/>
      <c r="G10" s="287"/>
      <c r="H10" s="287"/>
      <c r="I10" s="287"/>
    </row>
    <row r="11" spans="1:9" ht="15" customHeight="1" x14ac:dyDescent="0.2">
      <c r="A11" s="46" t="s">
        <v>2</v>
      </c>
      <c r="B11" s="341" t="s">
        <v>29</v>
      </c>
      <c r="C11" s="341"/>
      <c r="D11" s="341"/>
      <c r="E11" s="341"/>
      <c r="F11" s="341"/>
      <c r="G11" s="344"/>
      <c r="H11" s="345"/>
      <c r="I11" s="345"/>
    </row>
    <row r="12" spans="1:9" ht="15" customHeight="1" x14ac:dyDescent="0.2">
      <c r="A12" s="46" t="s">
        <v>1</v>
      </c>
      <c r="B12" s="341" t="s">
        <v>493</v>
      </c>
      <c r="C12" s="341"/>
      <c r="D12" s="341"/>
      <c r="E12" s="341"/>
      <c r="F12" s="341"/>
      <c r="G12" s="346" t="s">
        <v>229</v>
      </c>
      <c r="H12" s="347"/>
      <c r="I12" s="348"/>
    </row>
    <row r="13" spans="1:9" ht="15" customHeight="1" x14ac:dyDescent="0.2">
      <c r="A13" s="5" t="s">
        <v>3</v>
      </c>
      <c r="B13" s="330" t="s">
        <v>422</v>
      </c>
      <c r="C13" s="331"/>
      <c r="D13" s="331"/>
      <c r="E13" s="331"/>
      <c r="F13" s="331"/>
      <c r="G13" s="343">
        <v>2024</v>
      </c>
      <c r="H13" s="343"/>
      <c r="I13" s="343"/>
    </row>
    <row r="14" spans="1:9" ht="15" customHeight="1" x14ac:dyDescent="0.2">
      <c r="A14" s="46" t="s">
        <v>4</v>
      </c>
      <c r="B14" s="330" t="s">
        <v>230</v>
      </c>
      <c r="C14" s="331"/>
      <c r="D14" s="331"/>
      <c r="E14" s="331"/>
      <c r="F14" s="332"/>
      <c r="G14" s="343">
        <v>12</v>
      </c>
      <c r="H14" s="343"/>
      <c r="I14" s="343"/>
    </row>
    <row r="15" spans="1:9" ht="1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</row>
    <row r="16" spans="1:9" ht="15" customHeight="1" x14ac:dyDescent="0.25">
      <c r="A16" s="340" t="s">
        <v>28</v>
      </c>
      <c r="B16" s="340"/>
      <c r="C16" s="340"/>
      <c r="D16" s="340"/>
      <c r="E16" s="340"/>
      <c r="F16" s="340"/>
      <c r="G16" s="340"/>
      <c r="H16" s="340"/>
      <c r="I16" s="340"/>
    </row>
    <row r="17" spans="1:9" ht="15" customHeight="1" x14ac:dyDescent="0.25">
      <c r="A17" s="340"/>
      <c r="B17" s="340"/>
      <c r="C17" s="340"/>
      <c r="D17" s="340"/>
      <c r="E17" s="340"/>
      <c r="F17" s="340"/>
      <c r="G17" s="340"/>
      <c r="H17" s="340"/>
      <c r="I17" s="340"/>
    </row>
    <row r="18" spans="1:9" ht="15" customHeight="1" x14ac:dyDescent="0.2">
      <c r="A18" s="46">
        <v>1</v>
      </c>
      <c r="B18" s="341" t="s">
        <v>231</v>
      </c>
      <c r="C18" s="341"/>
      <c r="D18" s="341"/>
      <c r="E18" s="341"/>
      <c r="F18" s="341"/>
      <c r="G18" s="341"/>
      <c r="H18" s="342" t="s">
        <v>419</v>
      </c>
      <c r="I18" s="342"/>
    </row>
    <row r="19" spans="1:9" s="1" customFormat="1" ht="15" customHeight="1" x14ac:dyDescent="0.2">
      <c r="A19" s="46">
        <v>2</v>
      </c>
      <c r="B19" s="341" t="s">
        <v>232</v>
      </c>
      <c r="C19" s="341"/>
      <c r="D19" s="341"/>
      <c r="E19" s="341"/>
      <c r="F19" s="341"/>
      <c r="G19" s="341"/>
      <c r="H19" s="342">
        <v>6</v>
      </c>
      <c r="I19" s="342"/>
    </row>
    <row r="20" spans="1:9" s="1" customFormat="1" ht="15" customHeight="1" x14ac:dyDescent="0.2">
      <c r="A20" s="46">
        <v>3</v>
      </c>
      <c r="B20" s="330" t="s">
        <v>233</v>
      </c>
      <c r="C20" s="331"/>
      <c r="D20" s="331"/>
      <c r="E20" s="331"/>
      <c r="F20" s="331"/>
      <c r="G20" s="331"/>
      <c r="H20" s="342" t="s">
        <v>342</v>
      </c>
      <c r="I20" s="342"/>
    </row>
    <row r="21" spans="1:9" s="1" customFormat="1" ht="15" customHeight="1" x14ac:dyDescent="0.2">
      <c r="A21" s="338" t="s">
        <v>234</v>
      </c>
      <c r="B21" s="338"/>
      <c r="C21" s="338"/>
      <c r="D21" s="338"/>
      <c r="E21" s="338"/>
      <c r="F21" s="338"/>
      <c r="G21" s="338"/>
      <c r="H21" s="338"/>
      <c r="I21" s="338"/>
    </row>
    <row r="22" spans="1:9" s="1" customFormat="1" ht="15" customHeight="1" x14ac:dyDescent="0.2">
      <c r="A22" s="339" t="s">
        <v>235</v>
      </c>
      <c r="B22" s="339"/>
      <c r="C22" s="339"/>
      <c r="D22" s="339"/>
      <c r="E22" s="339"/>
      <c r="F22" s="339"/>
      <c r="G22" s="339"/>
      <c r="H22" s="339"/>
      <c r="I22" s="339"/>
    </row>
    <row r="23" spans="1:9" s="1" customFormat="1" ht="15" customHeight="1" x14ac:dyDescent="0.2">
      <c r="A23" s="339" t="s">
        <v>236</v>
      </c>
      <c r="B23" s="339"/>
      <c r="C23" s="339"/>
      <c r="D23" s="339"/>
      <c r="E23" s="339"/>
      <c r="F23" s="339"/>
      <c r="G23" s="339"/>
      <c r="H23" s="339"/>
      <c r="I23" s="339"/>
    </row>
    <row r="24" spans="1:9" s="1" customFormat="1" ht="15" customHeight="1" x14ac:dyDescent="0.2">
      <c r="A24" s="339" t="s">
        <v>237</v>
      </c>
      <c r="B24" s="339"/>
      <c r="C24" s="339"/>
      <c r="D24" s="339"/>
      <c r="E24" s="339"/>
      <c r="F24" s="339"/>
      <c r="G24" s="339"/>
      <c r="H24" s="339"/>
      <c r="I24" s="339"/>
    </row>
    <row r="25" spans="1:9" s="1" customFormat="1" ht="15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</row>
    <row r="26" spans="1:9" s="1" customFormat="1" ht="15" customHeight="1" x14ac:dyDescent="0.25">
      <c r="A26" s="340" t="s">
        <v>238</v>
      </c>
      <c r="B26" s="340"/>
      <c r="C26" s="340"/>
      <c r="D26" s="340"/>
      <c r="E26" s="340"/>
      <c r="F26" s="340"/>
      <c r="G26" s="340"/>
      <c r="H26" s="340"/>
      <c r="I26" s="340"/>
    </row>
    <row r="27" spans="1:9" s="1" customFormat="1" ht="15" customHeight="1" x14ac:dyDescent="0.2">
      <c r="A27" s="287"/>
      <c r="B27" s="287"/>
      <c r="C27" s="287"/>
      <c r="D27" s="287"/>
      <c r="E27" s="287"/>
      <c r="F27" s="287"/>
      <c r="G27" s="287"/>
      <c r="H27" s="287"/>
      <c r="I27" s="287"/>
    </row>
    <row r="28" spans="1:9" s="1" customFormat="1" ht="15" customHeight="1" x14ac:dyDescent="0.25">
      <c r="A28" s="277" t="s">
        <v>423</v>
      </c>
      <c r="B28" s="278"/>
      <c r="C28" s="278"/>
      <c r="D28" s="278"/>
      <c r="E28" s="278"/>
      <c r="F28" s="278"/>
      <c r="G28" s="278"/>
      <c r="H28" s="278"/>
      <c r="I28" s="279"/>
    </row>
    <row r="29" spans="1:9" s="1" customFormat="1" ht="15" customHeight="1" x14ac:dyDescent="0.2">
      <c r="A29" s="6">
        <v>1</v>
      </c>
      <c r="B29" s="299" t="s">
        <v>424</v>
      </c>
      <c r="C29" s="299"/>
      <c r="D29" s="299"/>
      <c r="E29" s="299"/>
      <c r="F29" s="299"/>
      <c r="G29" s="299"/>
      <c r="H29" s="333" t="s">
        <v>342</v>
      </c>
      <c r="I29" s="334"/>
    </row>
    <row r="30" spans="1:9" s="1" customFormat="1" ht="15" customHeight="1" x14ac:dyDescent="0.2">
      <c r="A30" s="6">
        <v>2</v>
      </c>
      <c r="B30" s="299" t="s">
        <v>239</v>
      </c>
      <c r="C30" s="299"/>
      <c r="D30" s="299"/>
      <c r="E30" s="299"/>
      <c r="F30" s="299"/>
      <c r="G30" s="299"/>
      <c r="H30" s="333" t="s">
        <v>354</v>
      </c>
      <c r="I30" s="334"/>
    </row>
    <row r="31" spans="1:9" s="1" customFormat="1" ht="15" customHeight="1" x14ac:dyDescent="0.2">
      <c r="A31" s="6">
        <v>3</v>
      </c>
      <c r="B31" s="299" t="s">
        <v>240</v>
      </c>
      <c r="C31" s="299"/>
      <c r="D31" s="299"/>
      <c r="E31" s="299"/>
      <c r="F31" s="299"/>
      <c r="G31" s="299"/>
      <c r="H31" s="336">
        <v>1431</v>
      </c>
      <c r="I31" s="337"/>
    </row>
    <row r="32" spans="1:9" s="1" customFormat="1" ht="15" customHeight="1" x14ac:dyDescent="0.2">
      <c r="A32" s="6">
        <v>4</v>
      </c>
      <c r="B32" s="299" t="s">
        <v>241</v>
      </c>
      <c r="C32" s="299"/>
      <c r="D32" s="299"/>
      <c r="E32" s="299"/>
      <c r="F32" s="299"/>
      <c r="G32" s="299"/>
      <c r="H32" s="333" t="s">
        <v>242</v>
      </c>
      <c r="I32" s="334"/>
    </row>
    <row r="33" spans="1:9" s="1" customFormat="1" ht="15" customHeight="1" x14ac:dyDescent="0.2">
      <c r="A33" s="6">
        <v>5</v>
      </c>
      <c r="B33" s="299" t="s">
        <v>243</v>
      </c>
      <c r="C33" s="299"/>
      <c r="D33" s="299"/>
      <c r="E33" s="299"/>
      <c r="F33" s="299"/>
      <c r="G33" s="299"/>
      <c r="H33" s="335">
        <v>45292</v>
      </c>
      <c r="I33" s="335"/>
    </row>
    <row r="34" spans="1:9" s="1" customFormat="1" ht="15" customHeight="1" x14ac:dyDescent="0.2">
      <c r="A34" s="324" t="s">
        <v>244</v>
      </c>
      <c r="B34" s="324"/>
      <c r="C34" s="324"/>
      <c r="D34" s="324"/>
      <c r="E34" s="324"/>
      <c r="F34" s="324"/>
      <c r="G34" s="324"/>
      <c r="H34" s="324"/>
      <c r="I34" s="324"/>
    </row>
    <row r="35" spans="1:9" s="1" customFormat="1" ht="15" customHeight="1" x14ac:dyDescent="0.2">
      <c r="A35" s="321" t="s">
        <v>245</v>
      </c>
      <c r="B35" s="321"/>
      <c r="C35" s="321"/>
      <c r="D35" s="321"/>
      <c r="E35" s="321"/>
      <c r="F35" s="321"/>
      <c r="G35" s="321"/>
      <c r="H35" s="321"/>
      <c r="I35" s="321"/>
    </row>
    <row r="36" spans="1:9" s="1" customFormat="1" ht="15" customHeight="1" x14ac:dyDescent="0.2">
      <c r="A36" s="286"/>
      <c r="B36" s="286"/>
      <c r="C36" s="286"/>
      <c r="D36" s="286"/>
      <c r="E36" s="286"/>
      <c r="F36" s="286"/>
      <c r="G36" s="286"/>
      <c r="H36" s="286"/>
      <c r="I36" s="286"/>
    </row>
    <row r="37" spans="1:9" s="1" customFormat="1" ht="15" customHeight="1" x14ac:dyDescent="0.25">
      <c r="A37" s="277" t="s">
        <v>246</v>
      </c>
      <c r="B37" s="278"/>
      <c r="C37" s="278"/>
      <c r="D37" s="278"/>
      <c r="E37" s="278"/>
      <c r="F37" s="278"/>
      <c r="G37" s="278"/>
      <c r="H37" s="278"/>
      <c r="I37" s="279"/>
    </row>
    <row r="38" spans="1:9" s="1" customFormat="1" ht="15" customHeight="1" x14ac:dyDescent="0.25">
      <c r="A38" s="40">
        <v>1</v>
      </c>
      <c r="B38" s="282" t="s">
        <v>247</v>
      </c>
      <c r="C38" s="282"/>
      <c r="D38" s="282"/>
      <c r="E38" s="282"/>
      <c r="F38" s="282"/>
      <c r="G38" s="282"/>
      <c r="H38" s="329" t="s">
        <v>0</v>
      </c>
      <c r="I38" s="329"/>
    </row>
    <row r="39" spans="1:9" s="1" customFormat="1" ht="15" customHeight="1" x14ac:dyDescent="0.2">
      <c r="A39" s="6" t="s">
        <v>2</v>
      </c>
      <c r="B39" s="330" t="s">
        <v>248</v>
      </c>
      <c r="C39" s="331"/>
      <c r="D39" s="331"/>
      <c r="E39" s="331"/>
      <c r="F39" s="331"/>
      <c r="G39" s="332"/>
      <c r="H39" s="309">
        <v>0</v>
      </c>
      <c r="I39" s="309"/>
    </row>
    <row r="40" spans="1:9" s="1" customFormat="1" ht="15" customHeight="1" x14ac:dyDescent="0.2">
      <c r="A40" s="7" t="s">
        <v>1</v>
      </c>
      <c r="B40" s="325" t="s">
        <v>249</v>
      </c>
      <c r="C40" s="327"/>
      <c r="D40" s="6" t="s">
        <v>250</v>
      </c>
      <c r="E40" s="8" t="s">
        <v>251</v>
      </c>
      <c r="F40" s="9"/>
      <c r="G40" s="10"/>
      <c r="H40" s="259">
        <f>IF(E40="S",H39*0.3,0)</f>
        <v>0</v>
      </c>
      <c r="I40" s="259"/>
    </row>
    <row r="41" spans="1:9" s="1" customFormat="1" ht="15" customHeight="1" x14ac:dyDescent="0.2">
      <c r="A41" s="7" t="s">
        <v>3</v>
      </c>
      <c r="B41" s="325" t="s">
        <v>252</v>
      </c>
      <c r="C41" s="327"/>
      <c r="D41" s="6" t="s">
        <v>250</v>
      </c>
      <c r="E41" s="8" t="s">
        <v>251</v>
      </c>
      <c r="F41" s="11">
        <v>1412</v>
      </c>
      <c r="G41" s="12">
        <v>0.4</v>
      </c>
      <c r="H41" s="328">
        <f>IF(E41="S",F41*G41,0)</f>
        <v>0</v>
      </c>
      <c r="I41" s="259"/>
    </row>
    <row r="42" spans="1:9" s="1" customFormat="1" ht="15" customHeight="1" x14ac:dyDescent="0.2">
      <c r="A42" s="6" t="s">
        <v>4</v>
      </c>
      <c r="B42" s="325" t="s">
        <v>253</v>
      </c>
      <c r="C42" s="327"/>
      <c r="D42" s="6" t="s">
        <v>250</v>
      </c>
      <c r="E42" s="8" t="s">
        <v>251</v>
      </c>
      <c r="F42" s="9"/>
      <c r="G42" s="10"/>
      <c r="H42" s="259">
        <f>IF(E42="S",(((H39+H40)/192)*0.2)*7*15,0)</f>
        <v>0</v>
      </c>
      <c r="I42" s="259"/>
    </row>
    <row r="43" spans="1:9" s="1" customFormat="1" ht="15" customHeight="1" x14ac:dyDescent="0.2">
      <c r="A43" s="6" t="s">
        <v>5</v>
      </c>
      <c r="B43" s="325" t="s">
        <v>254</v>
      </c>
      <c r="C43" s="326"/>
      <c r="D43" s="326"/>
      <c r="E43" s="326"/>
      <c r="F43" s="326"/>
      <c r="G43" s="327"/>
      <c r="H43" s="305">
        <f>IF(E42="S",(((H39+H40)/192)*1.2)*1*15,0)</f>
        <v>0</v>
      </c>
      <c r="I43" s="305"/>
    </row>
    <row r="44" spans="1:9" s="1" customFormat="1" ht="15" customHeight="1" x14ac:dyDescent="0.2">
      <c r="A44" s="6" t="s">
        <v>6</v>
      </c>
      <c r="B44" s="307" t="s">
        <v>507</v>
      </c>
      <c r="C44" s="307"/>
      <c r="D44" s="307"/>
      <c r="E44" s="307"/>
      <c r="F44" s="307"/>
      <c r="G44" s="307"/>
      <c r="H44" s="308">
        <v>0</v>
      </c>
      <c r="I44" s="308"/>
    </row>
    <row r="45" spans="1:9" s="1" customFormat="1" ht="15" customHeight="1" x14ac:dyDescent="0.2">
      <c r="A45" s="6" t="s">
        <v>10</v>
      </c>
      <c r="B45" s="307" t="s">
        <v>507</v>
      </c>
      <c r="C45" s="307"/>
      <c r="D45" s="307"/>
      <c r="E45" s="307"/>
      <c r="F45" s="307"/>
      <c r="G45" s="307"/>
      <c r="H45" s="308">
        <v>0</v>
      </c>
      <c r="I45" s="308"/>
    </row>
    <row r="46" spans="1:9" s="1" customFormat="1" ht="15" customHeight="1" x14ac:dyDescent="0.2">
      <c r="A46" s="6" t="s">
        <v>11</v>
      </c>
      <c r="B46" s="307" t="s">
        <v>507</v>
      </c>
      <c r="C46" s="307"/>
      <c r="D46" s="307"/>
      <c r="E46" s="307"/>
      <c r="F46" s="307"/>
      <c r="G46" s="307"/>
      <c r="H46" s="308">
        <v>0</v>
      </c>
      <c r="I46" s="308"/>
    </row>
    <row r="47" spans="1:9" s="1" customFormat="1" ht="15" customHeight="1" x14ac:dyDescent="0.25">
      <c r="A47" s="284" t="s">
        <v>32</v>
      </c>
      <c r="B47" s="284"/>
      <c r="C47" s="284"/>
      <c r="D47" s="284"/>
      <c r="E47" s="284"/>
      <c r="F47" s="284"/>
      <c r="G47" s="284"/>
      <c r="H47" s="303">
        <f>SUM(H39:H46)</f>
        <v>0</v>
      </c>
      <c r="I47" s="303"/>
    </row>
    <row r="48" spans="1:9" s="1" customFormat="1" ht="15" customHeight="1" x14ac:dyDescent="0.2">
      <c r="A48" s="300" t="s">
        <v>255</v>
      </c>
      <c r="B48" s="300"/>
      <c r="C48" s="300"/>
      <c r="D48" s="300"/>
      <c r="E48" s="300"/>
      <c r="F48" s="300"/>
      <c r="G48" s="300"/>
      <c r="H48" s="300"/>
      <c r="I48" s="300"/>
    </row>
    <row r="49" spans="1:9" s="1" customFormat="1" ht="15" customHeight="1" x14ac:dyDescent="0.2">
      <c r="A49" s="286"/>
      <c r="B49" s="286"/>
      <c r="C49" s="286"/>
      <c r="D49" s="286"/>
      <c r="E49" s="286"/>
      <c r="F49" s="286"/>
      <c r="G49" s="286"/>
      <c r="H49" s="286"/>
      <c r="I49" s="286"/>
    </row>
    <row r="50" spans="1:9" s="1" customFormat="1" ht="15" customHeight="1" x14ac:dyDescent="0.25">
      <c r="A50" s="277" t="s">
        <v>256</v>
      </c>
      <c r="B50" s="278"/>
      <c r="C50" s="278"/>
      <c r="D50" s="278"/>
      <c r="E50" s="278"/>
      <c r="F50" s="278"/>
      <c r="G50" s="278"/>
      <c r="H50" s="278"/>
      <c r="I50" s="279"/>
    </row>
    <row r="51" spans="1:9" s="1" customFormat="1" ht="15" customHeight="1" x14ac:dyDescent="0.25">
      <c r="A51" s="283" t="s">
        <v>257</v>
      </c>
      <c r="B51" s="283"/>
      <c r="C51" s="283"/>
      <c r="D51" s="283"/>
      <c r="E51" s="283"/>
      <c r="F51" s="283"/>
      <c r="G51" s="283"/>
      <c r="H51" s="283"/>
      <c r="I51" s="283"/>
    </row>
    <row r="52" spans="1:9" s="1" customFormat="1" ht="15" customHeight="1" x14ac:dyDescent="0.25">
      <c r="A52" s="45" t="s">
        <v>258</v>
      </c>
      <c r="B52" s="294" t="s">
        <v>259</v>
      </c>
      <c r="C52" s="294"/>
      <c r="D52" s="294"/>
      <c r="E52" s="294"/>
      <c r="F52" s="294"/>
      <c r="G52" s="294"/>
      <c r="H52" s="45" t="s">
        <v>260</v>
      </c>
      <c r="I52" s="13" t="s">
        <v>0</v>
      </c>
    </row>
    <row r="53" spans="1:9" s="1" customFormat="1" ht="15" customHeight="1" x14ac:dyDescent="0.2">
      <c r="A53" s="6" t="s">
        <v>2</v>
      </c>
      <c r="B53" s="299" t="s">
        <v>261</v>
      </c>
      <c r="C53" s="299"/>
      <c r="D53" s="299"/>
      <c r="E53" s="299"/>
      <c r="F53" s="299"/>
      <c r="G53" s="299"/>
      <c r="H53" s="14">
        <f>1/12</f>
        <v>8.3333333333333329E-2</v>
      </c>
      <c r="I53" s="15">
        <f>H53*H47</f>
        <v>0</v>
      </c>
    </row>
    <row r="54" spans="1:9" s="1" customFormat="1" ht="15" customHeight="1" x14ac:dyDescent="0.25">
      <c r="A54" s="47" t="s">
        <v>1</v>
      </c>
      <c r="B54" s="302" t="s">
        <v>262</v>
      </c>
      <c r="C54" s="302"/>
      <c r="D54" s="302"/>
      <c r="E54" s="302"/>
      <c r="F54" s="302"/>
      <c r="G54" s="302"/>
      <c r="H54" s="14">
        <f>1/12</f>
        <v>8.3333333333333329E-2</v>
      </c>
      <c r="I54" s="16">
        <f>H54*H47</f>
        <v>0</v>
      </c>
    </row>
    <row r="55" spans="1:9" s="1" customFormat="1" ht="15" customHeight="1" x14ac:dyDescent="0.25">
      <c r="A55" s="17" t="s">
        <v>3</v>
      </c>
      <c r="B55" s="302" t="s">
        <v>263</v>
      </c>
      <c r="C55" s="302"/>
      <c r="D55" s="302"/>
      <c r="E55" s="302"/>
      <c r="F55" s="302"/>
      <c r="G55" s="302"/>
      <c r="H55" s="14">
        <f>(1/3)/12</f>
        <v>2.7777777777777776E-2</v>
      </c>
      <c r="I55" s="16">
        <f>H55*H47</f>
        <v>0</v>
      </c>
    </row>
    <row r="56" spans="1:9" s="1" customFormat="1" ht="15" customHeight="1" x14ac:dyDescent="0.25">
      <c r="A56" s="283" t="s">
        <v>264</v>
      </c>
      <c r="B56" s="283"/>
      <c r="C56" s="283"/>
      <c r="D56" s="283"/>
      <c r="E56" s="283"/>
      <c r="F56" s="283"/>
      <c r="G56" s="283"/>
      <c r="H56" s="298">
        <f>SUM(I53:I55)</f>
        <v>0</v>
      </c>
      <c r="I56" s="298"/>
    </row>
    <row r="57" spans="1:9" s="1" customFormat="1" ht="15" customHeight="1" x14ac:dyDescent="0.2">
      <c r="A57" s="324" t="s">
        <v>265</v>
      </c>
      <c r="B57" s="324"/>
      <c r="C57" s="324"/>
      <c r="D57" s="324"/>
      <c r="E57" s="324"/>
      <c r="F57" s="324"/>
      <c r="G57" s="324"/>
      <c r="H57" s="324"/>
      <c r="I57" s="324"/>
    </row>
    <row r="58" spans="1:9" s="1" customFormat="1" ht="15" customHeight="1" x14ac:dyDescent="0.2">
      <c r="A58" s="321" t="s">
        <v>266</v>
      </c>
      <c r="B58" s="321"/>
      <c r="C58" s="321"/>
      <c r="D58" s="321"/>
      <c r="E58" s="321"/>
      <c r="F58" s="321"/>
      <c r="G58" s="321"/>
      <c r="H58" s="321"/>
      <c r="I58" s="321"/>
    </row>
    <row r="59" spans="1:9" s="1" customFormat="1" ht="15" customHeight="1" x14ac:dyDescent="0.2">
      <c r="A59" s="321" t="s">
        <v>267</v>
      </c>
      <c r="B59" s="321"/>
      <c r="C59" s="321"/>
      <c r="D59" s="321"/>
      <c r="E59" s="321"/>
      <c r="F59" s="321"/>
      <c r="G59" s="321"/>
      <c r="H59" s="321"/>
      <c r="I59" s="321"/>
    </row>
    <row r="60" spans="1:9" s="1" customFormat="1" ht="15" customHeight="1" x14ac:dyDescent="0.2">
      <c r="A60" s="321" t="s">
        <v>268</v>
      </c>
      <c r="B60" s="321"/>
      <c r="C60" s="321"/>
      <c r="D60" s="321"/>
      <c r="E60" s="321"/>
      <c r="F60" s="321"/>
      <c r="G60" s="321"/>
      <c r="H60" s="321"/>
      <c r="I60" s="321"/>
    </row>
    <row r="61" spans="1:9" s="1" customFormat="1" ht="15" customHeight="1" x14ac:dyDescent="0.2">
      <c r="A61" s="321" t="s">
        <v>269</v>
      </c>
      <c r="B61" s="321"/>
      <c r="C61" s="321"/>
      <c r="D61" s="321"/>
      <c r="E61" s="321"/>
      <c r="F61" s="321"/>
      <c r="G61" s="321"/>
      <c r="H61" s="321"/>
      <c r="I61" s="321"/>
    </row>
    <row r="62" spans="1:9" s="1" customFormat="1" ht="15" customHeight="1" x14ac:dyDescent="0.2">
      <c r="A62" s="321" t="s">
        <v>270</v>
      </c>
      <c r="B62" s="321"/>
      <c r="C62" s="321"/>
      <c r="D62" s="321"/>
      <c r="E62" s="321"/>
      <c r="F62" s="321"/>
      <c r="G62" s="321"/>
      <c r="H62" s="321"/>
      <c r="I62" s="321"/>
    </row>
    <row r="63" spans="1:9" s="1" customFormat="1" ht="15" customHeight="1" x14ac:dyDescent="0.2">
      <c r="A63" s="321" t="s">
        <v>271</v>
      </c>
      <c r="B63" s="321"/>
      <c r="C63" s="321"/>
      <c r="D63" s="321"/>
      <c r="E63" s="321"/>
      <c r="F63" s="321"/>
      <c r="G63" s="321"/>
      <c r="H63" s="321"/>
      <c r="I63" s="321"/>
    </row>
    <row r="64" spans="1:9" s="1" customFormat="1" ht="15" customHeight="1" x14ac:dyDescent="0.2">
      <c r="A64" s="41"/>
      <c r="B64" s="41"/>
      <c r="C64" s="41"/>
      <c r="D64" s="41"/>
      <c r="E64" s="41"/>
      <c r="F64" s="41"/>
      <c r="G64" s="41"/>
      <c r="H64" s="41"/>
      <c r="I64" s="41"/>
    </row>
    <row r="65" spans="1:9" s="1" customFormat="1" ht="15" customHeight="1" x14ac:dyDescent="0.25">
      <c r="A65" s="283" t="s">
        <v>272</v>
      </c>
      <c r="B65" s="283"/>
      <c r="C65" s="283"/>
      <c r="D65" s="283"/>
      <c r="E65" s="283"/>
      <c r="F65" s="283"/>
      <c r="G65" s="283"/>
      <c r="H65" s="283"/>
      <c r="I65" s="283"/>
    </row>
    <row r="66" spans="1:9" s="1" customFormat="1" ht="15" customHeight="1" x14ac:dyDescent="0.25">
      <c r="A66" s="45" t="s">
        <v>273</v>
      </c>
      <c r="B66" s="294" t="s">
        <v>274</v>
      </c>
      <c r="C66" s="294"/>
      <c r="D66" s="294"/>
      <c r="E66" s="294"/>
      <c r="F66" s="294"/>
      <c r="G66" s="294"/>
      <c r="H66" s="45" t="s">
        <v>260</v>
      </c>
      <c r="I66" s="13" t="s">
        <v>0</v>
      </c>
    </row>
    <row r="67" spans="1:9" s="1" customFormat="1" ht="15" customHeight="1" x14ac:dyDescent="0.2">
      <c r="A67" s="6" t="s">
        <v>2</v>
      </c>
      <c r="B67" s="299" t="s">
        <v>8</v>
      </c>
      <c r="C67" s="299"/>
      <c r="D67" s="299"/>
      <c r="E67" s="299"/>
      <c r="F67" s="299"/>
      <c r="G67" s="299"/>
      <c r="H67" s="94">
        <v>0.2</v>
      </c>
      <c r="I67" s="18">
        <f>H67*($H$47+$H$56)</f>
        <v>0</v>
      </c>
    </row>
    <row r="68" spans="1:9" s="1" customFormat="1" ht="15" customHeight="1" x14ac:dyDescent="0.2">
      <c r="A68" s="6" t="s">
        <v>1</v>
      </c>
      <c r="B68" s="299" t="s">
        <v>23</v>
      </c>
      <c r="C68" s="299"/>
      <c r="D68" s="299"/>
      <c r="E68" s="299"/>
      <c r="F68" s="299"/>
      <c r="G68" s="299"/>
      <c r="H68" s="94">
        <v>2.5000000000000001E-2</v>
      </c>
      <c r="I68" s="18">
        <f t="shared" ref="I68:I74" si="0">H68*($H$47+$H$56)</f>
        <v>0</v>
      </c>
    </row>
    <row r="69" spans="1:9" s="1" customFormat="1" ht="15" customHeight="1" x14ac:dyDescent="0.2">
      <c r="A69" s="6" t="s">
        <v>3</v>
      </c>
      <c r="B69" s="322" t="s">
        <v>275</v>
      </c>
      <c r="C69" s="323"/>
      <c r="D69" s="7" t="s">
        <v>276</v>
      </c>
      <c r="E69" s="95">
        <v>0</v>
      </c>
      <c r="F69" s="19" t="s">
        <v>277</v>
      </c>
      <c r="G69" s="95">
        <v>0</v>
      </c>
      <c r="H69" s="20">
        <f>E69*G69/100</f>
        <v>0</v>
      </c>
      <c r="I69" s="18">
        <f t="shared" si="0"/>
        <v>0</v>
      </c>
    </row>
    <row r="70" spans="1:9" s="1" customFormat="1" ht="15" customHeight="1" x14ac:dyDescent="0.2">
      <c r="A70" s="6" t="s">
        <v>4</v>
      </c>
      <c r="B70" s="299" t="s">
        <v>278</v>
      </c>
      <c r="C70" s="299"/>
      <c r="D70" s="299"/>
      <c r="E70" s="299"/>
      <c r="F70" s="299"/>
      <c r="G70" s="299"/>
      <c r="H70" s="94">
        <v>1.4999999999999999E-2</v>
      </c>
      <c r="I70" s="18">
        <f t="shared" si="0"/>
        <v>0</v>
      </c>
    </row>
    <row r="71" spans="1:9" s="1" customFormat="1" ht="15" customHeight="1" x14ac:dyDescent="0.2">
      <c r="A71" s="6" t="s">
        <v>5</v>
      </c>
      <c r="B71" s="299" t="s">
        <v>31</v>
      </c>
      <c r="C71" s="299"/>
      <c r="D71" s="299"/>
      <c r="E71" s="299"/>
      <c r="F71" s="299"/>
      <c r="G71" s="299"/>
      <c r="H71" s="21">
        <v>0.01</v>
      </c>
      <c r="I71" s="18">
        <f t="shared" si="0"/>
        <v>0</v>
      </c>
    </row>
    <row r="72" spans="1:9" s="1" customFormat="1" ht="15" customHeight="1" x14ac:dyDescent="0.2">
      <c r="A72" s="6" t="s">
        <v>6</v>
      </c>
      <c r="B72" s="299" t="s">
        <v>24</v>
      </c>
      <c r="C72" s="299"/>
      <c r="D72" s="299"/>
      <c r="E72" s="299"/>
      <c r="F72" s="299"/>
      <c r="G72" s="299"/>
      <c r="H72" s="94">
        <v>6.0000000000000001E-3</v>
      </c>
      <c r="I72" s="18">
        <f t="shared" si="0"/>
        <v>0</v>
      </c>
    </row>
    <row r="73" spans="1:9" s="1" customFormat="1" ht="15" customHeight="1" x14ac:dyDescent="0.2">
      <c r="A73" s="6" t="s">
        <v>10</v>
      </c>
      <c r="B73" s="299" t="s">
        <v>22</v>
      </c>
      <c r="C73" s="299"/>
      <c r="D73" s="299"/>
      <c r="E73" s="299"/>
      <c r="F73" s="299"/>
      <c r="G73" s="299"/>
      <c r="H73" s="94">
        <v>2E-3</v>
      </c>
      <c r="I73" s="18">
        <f t="shared" si="0"/>
        <v>0</v>
      </c>
    </row>
    <row r="74" spans="1:9" s="1" customFormat="1" ht="15" customHeight="1" x14ac:dyDescent="0.2">
      <c r="A74" s="6" t="s">
        <v>11</v>
      </c>
      <c r="B74" s="299" t="s">
        <v>9</v>
      </c>
      <c r="C74" s="299"/>
      <c r="D74" s="299"/>
      <c r="E74" s="299"/>
      <c r="F74" s="299"/>
      <c r="G74" s="299"/>
      <c r="H74" s="21">
        <v>0.08</v>
      </c>
      <c r="I74" s="18">
        <f t="shared" si="0"/>
        <v>0</v>
      </c>
    </row>
    <row r="75" spans="1:9" s="1" customFormat="1" ht="15" customHeight="1" x14ac:dyDescent="0.25">
      <c r="A75" s="283" t="s">
        <v>32</v>
      </c>
      <c r="B75" s="283"/>
      <c r="C75" s="283"/>
      <c r="D75" s="283"/>
      <c r="E75" s="283"/>
      <c r="F75" s="283"/>
      <c r="G75" s="283"/>
      <c r="H75" s="22">
        <f>SUM(H67:H74)</f>
        <v>0.33800000000000002</v>
      </c>
      <c r="I75" s="43">
        <f>SUM(I67:I74)</f>
        <v>0</v>
      </c>
    </row>
    <row r="76" spans="1:9" s="1" customFormat="1" ht="15" customHeight="1" x14ac:dyDescent="0.2">
      <c r="A76" s="300" t="s">
        <v>105</v>
      </c>
      <c r="B76" s="300"/>
      <c r="C76" s="300"/>
      <c r="D76" s="300"/>
      <c r="E76" s="300"/>
      <c r="F76" s="300"/>
      <c r="G76" s="300"/>
      <c r="H76" s="300"/>
      <c r="I76" s="300"/>
    </row>
    <row r="77" spans="1:9" s="1" customFormat="1" ht="15" customHeight="1" x14ac:dyDescent="0.2">
      <c r="A77" s="301" t="s">
        <v>279</v>
      </c>
      <c r="B77" s="301"/>
      <c r="C77" s="301"/>
      <c r="D77" s="301"/>
      <c r="E77" s="301"/>
      <c r="F77" s="301"/>
      <c r="G77" s="301"/>
      <c r="H77" s="301"/>
      <c r="I77" s="301"/>
    </row>
    <row r="78" spans="1:9" s="1" customFormat="1" ht="15" customHeight="1" x14ac:dyDescent="0.2">
      <c r="A78" s="301" t="s">
        <v>280</v>
      </c>
      <c r="B78" s="301"/>
      <c r="C78" s="301"/>
      <c r="D78" s="301"/>
      <c r="E78" s="301"/>
      <c r="F78" s="301"/>
      <c r="G78" s="301"/>
      <c r="H78" s="301"/>
      <c r="I78" s="301"/>
    </row>
    <row r="79" spans="1:9" s="1" customFormat="1" ht="15" customHeight="1" x14ac:dyDescent="0.2">
      <c r="A79" s="306"/>
      <c r="B79" s="306"/>
      <c r="C79" s="306"/>
      <c r="D79" s="306"/>
      <c r="E79" s="306"/>
      <c r="F79" s="306"/>
      <c r="G79" s="306"/>
      <c r="H79" s="306"/>
      <c r="I79" s="306"/>
    </row>
    <row r="80" spans="1:9" s="1" customFormat="1" ht="15" customHeight="1" x14ac:dyDescent="0.25">
      <c r="A80" s="283" t="s">
        <v>281</v>
      </c>
      <c r="B80" s="283"/>
      <c r="C80" s="283"/>
      <c r="D80" s="283"/>
      <c r="E80" s="283"/>
      <c r="F80" s="283"/>
      <c r="G80" s="283"/>
      <c r="H80" s="283"/>
      <c r="I80" s="283"/>
    </row>
    <row r="81" spans="1:9" s="1" customFormat="1" ht="15" customHeight="1" x14ac:dyDescent="0.25">
      <c r="A81" s="45" t="s">
        <v>282</v>
      </c>
      <c r="B81" s="294" t="s">
        <v>283</v>
      </c>
      <c r="C81" s="294"/>
      <c r="D81" s="294"/>
      <c r="E81" s="294"/>
      <c r="F81" s="294"/>
      <c r="G81" s="294"/>
      <c r="H81" s="320" t="s">
        <v>0</v>
      </c>
      <c r="I81" s="320"/>
    </row>
    <row r="82" spans="1:9" s="1" customFormat="1" ht="15" customHeight="1" x14ac:dyDescent="0.2">
      <c r="A82" s="310" t="s">
        <v>2</v>
      </c>
      <c r="B82" s="310" t="s">
        <v>30</v>
      </c>
      <c r="C82" s="6" t="s">
        <v>250</v>
      </c>
      <c r="D82" s="6" t="s">
        <v>284</v>
      </c>
      <c r="E82" s="6" t="s">
        <v>285</v>
      </c>
      <c r="F82" s="6" t="s">
        <v>286</v>
      </c>
      <c r="G82" s="6" t="s">
        <v>287</v>
      </c>
      <c r="H82" s="312">
        <f>IF(C83="N",0,(D83*E83*F83)-G83)</f>
        <v>0</v>
      </c>
      <c r="I82" s="313"/>
    </row>
    <row r="83" spans="1:9" s="1" customFormat="1" ht="15" customHeight="1" x14ac:dyDescent="0.2">
      <c r="A83" s="311"/>
      <c r="B83" s="311"/>
      <c r="C83" s="96" t="s">
        <v>289</v>
      </c>
      <c r="D83" s="97">
        <v>0</v>
      </c>
      <c r="E83" s="6">
        <v>2</v>
      </c>
      <c r="F83" s="47">
        <v>22</v>
      </c>
      <c r="G83" s="11">
        <f>H39*0.06</f>
        <v>0</v>
      </c>
      <c r="H83" s="314"/>
      <c r="I83" s="315"/>
    </row>
    <row r="84" spans="1:9" s="1" customFormat="1" ht="15" customHeight="1" x14ac:dyDescent="0.2">
      <c r="A84" s="310" t="s">
        <v>1</v>
      </c>
      <c r="B84" s="316" t="s">
        <v>288</v>
      </c>
      <c r="C84" s="317"/>
      <c r="D84" s="6" t="s">
        <v>250</v>
      </c>
      <c r="E84" s="6" t="s">
        <v>385</v>
      </c>
      <c r="F84" s="6" t="s">
        <v>286</v>
      </c>
      <c r="G84" s="6" t="s">
        <v>287</v>
      </c>
      <c r="H84" s="312">
        <f>IF(D85="N",0,(E85*F85)-G85)</f>
        <v>0</v>
      </c>
      <c r="I84" s="313"/>
    </row>
    <row r="85" spans="1:9" s="1" customFormat="1" ht="15" customHeight="1" x14ac:dyDescent="0.2">
      <c r="A85" s="311"/>
      <c r="B85" s="318"/>
      <c r="C85" s="319"/>
      <c r="D85" s="96" t="s">
        <v>289</v>
      </c>
      <c r="E85" s="97">
        <v>0</v>
      </c>
      <c r="F85" s="47">
        <v>22</v>
      </c>
      <c r="G85" s="23">
        <v>0</v>
      </c>
      <c r="H85" s="314"/>
      <c r="I85" s="315"/>
    </row>
    <row r="86" spans="1:9" s="1" customFormat="1" ht="15" customHeight="1" x14ac:dyDescent="0.2">
      <c r="A86" s="47" t="s">
        <v>3</v>
      </c>
      <c r="B86" s="307" t="s">
        <v>507</v>
      </c>
      <c r="C86" s="307"/>
      <c r="D86" s="307"/>
      <c r="E86" s="307"/>
      <c r="F86" s="307"/>
      <c r="G86" s="307"/>
      <c r="H86" s="308">
        <v>0</v>
      </c>
      <c r="I86" s="308"/>
    </row>
    <row r="87" spans="1:9" s="1" customFormat="1" ht="15" customHeight="1" x14ac:dyDescent="0.2">
      <c r="A87" s="47" t="s">
        <v>4</v>
      </c>
      <c r="B87" s="307" t="s">
        <v>507</v>
      </c>
      <c r="C87" s="307"/>
      <c r="D87" s="307"/>
      <c r="E87" s="307"/>
      <c r="F87" s="307"/>
      <c r="G87" s="307"/>
      <c r="H87" s="309">
        <v>0</v>
      </c>
      <c r="I87" s="309"/>
    </row>
    <row r="88" spans="1:9" s="1" customFormat="1" ht="15" customHeight="1" x14ac:dyDescent="0.2">
      <c r="A88" s="47" t="s">
        <v>5</v>
      </c>
      <c r="B88" s="307" t="s">
        <v>507</v>
      </c>
      <c r="C88" s="307"/>
      <c r="D88" s="307"/>
      <c r="E88" s="307"/>
      <c r="F88" s="307"/>
      <c r="G88" s="307"/>
      <c r="H88" s="309">
        <v>0</v>
      </c>
      <c r="I88" s="309"/>
    </row>
    <row r="89" spans="1:9" s="1" customFormat="1" ht="15" customHeight="1" x14ac:dyDescent="0.2">
      <c r="A89" s="47" t="s">
        <v>6</v>
      </c>
      <c r="B89" s="307" t="s">
        <v>507</v>
      </c>
      <c r="C89" s="307"/>
      <c r="D89" s="307"/>
      <c r="E89" s="307"/>
      <c r="F89" s="307"/>
      <c r="G89" s="307"/>
      <c r="H89" s="309">
        <v>0</v>
      </c>
      <c r="I89" s="309"/>
    </row>
    <row r="90" spans="1:9" s="1" customFormat="1" ht="15" customHeight="1" x14ac:dyDescent="0.2">
      <c r="A90" s="47" t="s">
        <v>10</v>
      </c>
      <c r="B90" s="307" t="s">
        <v>507</v>
      </c>
      <c r="C90" s="307"/>
      <c r="D90" s="307"/>
      <c r="E90" s="307"/>
      <c r="F90" s="307"/>
      <c r="G90" s="307"/>
      <c r="H90" s="309">
        <v>0</v>
      </c>
      <c r="I90" s="309"/>
    </row>
    <row r="91" spans="1:9" s="1" customFormat="1" ht="15" customHeight="1" x14ac:dyDescent="0.25">
      <c r="A91" s="283" t="s">
        <v>264</v>
      </c>
      <c r="B91" s="283"/>
      <c r="C91" s="283"/>
      <c r="D91" s="283"/>
      <c r="E91" s="283"/>
      <c r="F91" s="283"/>
      <c r="G91" s="283"/>
      <c r="H91" s="298">
        <f>SUM(H82:H90)</f>
        <v>0</v>
      </c>
      <c r="I91" s="298"/>
    </row>
    <row r="92" spans="1:9" s="24" customFormat="1" ht="15" customHeight="1" x14ac:dyDescent="0.2">
      <c r="A92" s="300" t="s">
        <v>290</v>
      </c>
      <c r="B92" s="300"/>
      <c r="C92" s="300"/>
      <c r="D92" s="300"/>
      <c r="E92" s="300"/>
      <c r="F92" s="300"/>
      <c r="G92" s="300"/>
      <c r="H92" s="300"/>
      <c r="I92" s="300"/>
    </row>
    <row r="93" spans="1:9" s="24" customFormat="1" ht="15" customHeight="1" x14ac:dyDescent="0.2">
      <c r="A93" s="301" t="s">
        <v>291</v>
      </c>
      <c r="B93" s="301"/>
      <c r="C93" s="301"/>
      <c r="D93" s="301"/>
      <c r="E93" s="301"/>
      <c r="F93" s="301"/>
      <c r="G93" s="301"/>
      <c r="H93" s="301"/>
      <c r="I93" s="301"/>
    </row>
    <row r="94" spans="1:9" s="24" customFormat="1" ht="15" customHeight="1" x14ac:dyDescent="0.2">
      <c r="A94" s="301" t="s">
        <v>292</v>
      </c>
      <c r="B94" s="301"/>
      <c r="C94" s="301"/>
      <c r="D94" s="301"/>
      <c r="E94" s="301"/>
      <c r="F94" s="301"/>
      <c r="G94" s="301"/>
      <c r="H94" s="301"/>
      <c r="I94" s="301"/>
    </row>
    <row r="95" spans="1:9" s="24" customFormat="1" ht="15" customHeight="1" x14ac:dyDescent="0.2">
      <c r="A95" s="306"/>
      <c r="B95" s="306"/>
      <c r="C95" s="306"/>
      <c r="D95" s="306"/>
      <c r="E95" s="306"/>
      <c r="F95" s="306"/>
      <c r="G95" s="306"/>
      <c r="H95" s="306"/>
      <c r="I95" s="306"/>
    </row>
    <row r="96" spans="1:9" s="1" customFormat="1" ht="15" customHeight="1" x14ac:dyDescent="0.25">
      <c r="A96" s="288" t="s">
        <v>293</v>
      </c>
      <c r="B96" s="288"/>
      <c r="C96" s="288"/>
      <c r="D96" s="288"/>
      <c r="E96" s="288"/>
      <c r="F96" s="288"/>
      <c r="G96" s="288"/>
      <c r="H96" s="288"/>
      <c r="I96" s="288"/>
    </row>
    <row r="97" spans="1:9" s="1" customFormat="1" ht="15" customHeight="1" x14ac:dyDescent="0.2">
      <c r="A97" s="289"/>
      <c r="B97" s="289"/>
      <c r="C97" s="289"/>
      <c r="D97" s="289"/>
      <c r="E97" s="289"/>
      <c r="F97" s="289"/>
      <c r="G97" s="289"/>
      <c r="H97" s="289"/>
      <c r="I97" s="289"/>
    </row>
    <row r="98" spans="1:9" s="1" customFormat="1" ht="15" customHeight="1" x14ac:dyDescent="0.25">
      <c r="A98" s="39">
        <v>2</v>
      </c>
      <c r="B98" s="290" t="s">
        <v>294</v>
      </c>
      <c r="C98" s="290"/>
      <c r="D98" s="290"/>
      <c r="E98" s="290"/>
      <c r="F98" s="290"/>
      <c r="G98" s="290"/>
      <c r="H98" s="260" t="s">
        <v>0</v>
      </c>
      <c r="I98" s="260"/>
    </row>
    <row r="99" spans="1:9" s="1" customFormat="1" ht="15" customHeight="1" x14ac:dyDescent="0.2">
      <c r="A99" s="7" t="s">
        <v>258</v>
      </c>
      <c r="B99" s="258" t="s">
        <v>259</v>
      </c>
      <c r="C99" s="258"/>
      <c r="D99" s="258"/>
      <c r="E99" s="258"/>
      <c r="F99" s="258"/>
      <c r="G99" s="258"/>
      <c r="H99" s="305">
        <f>H56</f>
        <v>0</v>
      </c>
      <c r="I99" s="305"/>
    </row>
    <row r="100" spans="1:9" s="1" customFormat="1" ht="15" customHeight="1" x14ac:dyDescent="0.2">
      <c r="A100" s="7" t="s">
        <v>273</v>
      </c>
      <c r="B100" s="258" t="s">
        <v>274</v>
      </c>
      <c r="C100" s="258"/>
      <c r="D100" s="258"/>
      <c r="E100" s="258"/>
      <c r="F100" s="258"/>
      <c r="G100" s="258"/>
      <c r="H100" s="305">
        <f>I75</f>
        <v>0</v>
      </c>
      <c r="I100" s="305"/>
    </row>
    <row r="101" spans="1:9" s="1" customFormat="1" ht="15" customHeight="1" x14ac:dyDescent="0.2">
      <c r="A101" s="7" t="s">
        <v>282</v>
      </c>
      <c r="B101" s="258" t="s">
        <v>283</v>
      </c>
      <c r="C101" s="258"/>
      <c r="D101" s="258"/>
      <c r="E101" s="258"/>
      <c r="F101" s="258"/>
      <c r="G101" s="258"/>
      <c r="H101" s="305">
        <f>H91</f>
        <v>0</v>
      </c>
      <c r="I101" s="305"/>
    </row>
    <row r="102" spans="1:9" s="1" customFormat="1" ht="15" customHeight="1" x14ac:dyDescent="0.25">
      <c r="A102" s="284" t="s">
        <v>264</v>
      </c>
      <c r="B102" s="284"/>
      <c r="C102" s="284"/>
      <c r="D102" s="284"/>
      <c r="E102" s="284"/>
      <c r="F102" s="284"/>
      <c r="G102" s="284"/>
      <c r="H102" s="303">
        <f>SUM(H99:H101)</f>
        <v>0</v>
      </c>
      <c r="I102" s="303"/>
    </row>
    <row r="103" spans="1:9" s="1" customFormat="1" ht="15" customHeight="1" x14ac:dyDescent="0.2">
      <c r="A103" s="286"/>
      <c r="B103" s="286"/>
      <c r="C103" s="286"/>
      <c r="D103" s="286"/>
      <c r="E103" s="286"/>
      <c r="F103" s="286"/>
      <c r="G103" s="286"/>
      <c r="H103" s="286"/>
      <c r="I103" s="286"/>
    </row>
    <row r="104" spans="1:9" s="1" customFormat="1" ht="15" customHeight="1" x14ac:dyDescent="0.25">
      <c r="A104" s="277" t="s">
        <v>295</v>
      </c>
      <c r="B104" s="278"/>
      <c r="C104" s="278"/>
      <c r="D104" s="278"/>
      <c r="E104" s="278"/>
      <c r="F104" s="278"/>
      <c r="G104" s="278"/>
      <c r="H104" s="278"/>
      <c r="I104" s="279"/>
    </row>
    <row r="105" spans="1:9" s="1" customFormat="1" ht="15" customHeight="1" x14ac:dyDescent="0.25">
      <c r="A105" s="40">
        <v>3</v>
      </c>
      <c r="B105" s="282" t="s">
        <v>296</v>
      </c>
      <c r="C105" s="282"/>
      <c r="D105" s="282"/>
      <c r="E105" s="282"/>
      <c r="F105" s="282"/>
      <c r="G105" s="282"/>
      <c r="H105" s="40" t="s">
        <v>260</v>
      </c>
      <c r="I105" s="25" t="s">
        <v>0</v>
      </c>
    </row>
    <row r="106" spans="1:9" s="1" customFormat="1" ht="15" customHeight="1" x14ac:dyDescent="0.2">
      <c r="A106" s="6" t="s">
        <v>2</v>
      </c>
      <c r="B106" s="299" t="s">
        <v>297</v>
      </c>
      <c r="C106" s="299"/>
      <c r="D106" s="299"/>
      <c r="E106" s="299"/>
      <c r="F106" s="299"/>
      <c r="G106" s="299"/>
      <c r="H106" s="26">
        <f>(1/12)*0.05</f>
        <v>4.1666666666666666E-3</v>
      </c>
      <c r="I106" s="18">
        <f>H106*($H$47+$H$56)</f>
        <v>0</v>
      </c>
    </row>
    <row r="107" spans="1:9" s="1" customFormat="1" ht="15" customHeight="1" x14ac:dyDescent="0.2">
      <c r="A107" s="6" t="s">
        <v>1</v>
      </c>
      <c r="B107" s="299" t="s">
        <v>298</v>
      </c>
      <c r="C107" s="299"/>
      <c r="D107" s="299"/>
      <c r="E107" s="299"/>
      <c r="F107" s="299"/>
      <c r="G107" s="299"/>
      <c r="H107" s="27">
        <f>H106*0.08</f>
        <v>3.3333333333333332E-4</v>
      </c>
      <c r="I107" s="18">
        <f>H107*($H$47+$H$56)</f>
        <v>0</v>
      </c>
    </row>
    <row r="108" spans="1:9" s="1" customFormat="1" ht="15" customHeight="1" x14ac:dyDescent="0.25">
      <c r="A108" s="47" t="s">
        <v>3</v>
      </c>
      <c r="B108" s="302" t="s">
        <v>420</v>
      </c>
      <c r="C108" s="302"/>
      <c r="D108" s="302"/>
      <c r="E108" s="302"/>
      <c r="F108" s="302"/>
      <c r="G108" s="302"/>
      <c r="H108" s="26">
        <f>(0.08*0.4)*H106</f>
        <v>1.3333333333333334E-4</v>
      </c>
      <c r="I108" s="28">
        <f>H108*($H$47+$H$56)</f>
        <v>0</v>
      </c>
    </row>
    <row r="109" spans="1:9" s="1" customFormat="1" ht="15" customHeight="1" x14ac:dyDescent="0.25">
      <c r="A109" s="47" t="s">
        <v>4</v>
      </c>
      <c r="B109" s="302" t="s">
        <v>299</v>
      </c>
      <c r="C109" s="302"/>
      <c r="D109" s="302"/>
      <c r="E109" s="302"/>
      <c r="F109" s="302"/>
      <c r="G109" s="302"/>
      <c r="H109" s="26">
        <f>((7/30)/12)*100%</f>
        <v>1.9444444444444445E-2</v>
      </c>
      <c r="I109" s="28">
        <f t="shared" ref="I109:I110" si="1">H109*$H$47</f>
        <v>0</v>
      </c>
    </row>
    <row r="110" spans="1:9" s="1" customFormat="1" ht="15" customHeight="1" x14ac:dyDescent="0.2">
      <c r="A110" s="6" t="s">
        <v>5</v>
      </c>
      <c r="B110" s="299" t="s">
        <v>300</v>
      </c>
      <c r="C110" s="299"/>
      <c r="D110" s="299"/>
      <c r="E110" s="299"/>
      <c r="F110" s="299"/>
      <c r="G110" s="299"/>
      <c r="H110" s="27">
        <f>H109*H75</f>
        <v>6.5722222222222224E-3</v>
      </c>
      <c r="I110" s="18">
        <f t="shared" si="1"/>
        <v>0</v>
      </c>
    </row>
    <row r="111" spans="1:9" s="1" customFormat="1" ht="15" customHeight="1" x14ac:dyDescent="0.25">
      <c r="A111" s="47" t="s">
        <v>6</v>
      </c>
      <c r="B111" s="302" t="s">
        <v>421</v>
      </c>
      <c r="C111" s="302"/>
      <c r="D111" s="302"/>
      <c r="E111" s="302"/>
      <c r="F111" s="302"/>
      <c r="G111" s="302"/>
      <c r="H111" s="27">
        <f>(0.08*0.4*100%)</f>
        <v>3.2000000000000001E-2</v>
      </c>
      <c r="I111" s="28">
        <f>H111*($H$47+$H$56)</f>
        <v>0</v>
      </c>
    </row>
    <row r="112" spans="1:9" s="1" customFormat="1" ht="15" customHeight="1" x14ac:dyDescent="0.25">
      <c r="A112" s="284" t="s">
        <v>264</v>
      </c>
      <c r="B112" s="284"/>
      <c r="C112" s="284"/>
      <c r="D112" s="284"/>
      <c r="E112" s="284"/>
      <c r="F112" s="284"/>
      <c r="G112" s="284"/>
      <c r="H112" s="303">
        <f>SUM(I106:I111)</f>
        <v>0</v>
      </c>
      <c r="I112" s="303"/>
    </row>
    <row r="113" spans="1:9" s="1" customFormat="1" ht="15" customHeight="1" x14ac:dyDescent="0.2">
      <c r="A113" s="304"/>
      <c r="B113" s="304"/>
      <c r="C113" s="304"/>
      <c r="D113" s="304"/>
      <c r="E113" s="304"/>
      <c r="F113" s="304"/>
      <c r="G113" s="304"/>
      <c r="H113" s="304"/>
      <c r="I113" s="304"/>
    </row>
    <row r="114" spans="1:9" s="1" customFormat="1" ht="15" customHeight="1" x14ac:dyDescent="0.25">
      <c r="A114" s="277" t="s">
        <v>301</v>
      </c>
      <c r="B114" s="278"/>
      <c r="C114" s="278"/>
      <c r="D114" s="278"/>
      <c r="E114" s="278"/>
      <c r="F114" s="278"/>
      <c r="G114" s="278"/>
      <c r="H114" s="278"/>
      <c r="I114" s="279"/>
    </row>
    <row r="115" spans="1:9" s="1" customFormat="1" ht="15" customHeight="1" x14ac:dyDescent="0.25">
      <c r="A115" s="291" t="s">
        <v>302</v>
      </c>
      <c r="B115" s="292"/>
      <c r="C115" s="292"/>
      <c r="D115" s="292"/>
      <c r="E115" s="292"/>
      <c r="F115" s="292"/>
      <c r="G115" s="292"/>
      <c r="H115" s="292"/>
      <c r="I115" s="293"/>
    </row>
    <row r="116" spans="1:9" s="1" customFormat="1" ht="15" customHeight="1" x14ac:dyDescent="0.25">
      <c r="A116" s="45" t="s">
        <v>7</v>
      </c>
      <c r="B116" s="294" t="s">
        <v>303</v>
      </c>
      <c r="C116" s="294"/>
      <c r="D116" s="294"/>
      <c r="E116" s="294"/>
      <c r="F116" s="294"/>
      <c r="G116" s="294"/>
      <c r="H116" s="45" t="s">
        <v>260</v>
      </c>
      <c r="I116" s="45" t="s">
        <v>0</v>
      </c>
    </row>
    <row r="117" spans="1:9" s="1" customFormat="1" ht="15" customHeight="1" x14ac:dyDescent="0.25">
      <c r="A117" s="47" t="s">
        <v>2</v>
      </c>
      <c r="B117" s="302" t="s">
        <v>304</v>
      </c>
      <c r="C117" s="302"/>
      <c r="D117" s="302"/>
      <c r="E117" s="302"/>
      <c r="F117" s="302"/>
      <c r="G117" s="302"/>
      <c r="H117" s="14">
        <f>(((1/12)+((1/3)/12)+(1/12))/12)</f>
        <v>1.6203703703703703E-2</v>
      </c>
      <c r="I117" s="16">
        <f>H117*($H$47+$I$75)</f>
        <v>0</v>
      </c>
    </row>
    <row r="118" spans="1:9" s="1" customFormat="1" ht="15" customHeight="1" x14ac:dyDescent="0.2">
      <c r="A118" s="6" t="s">
        <v>1</v>
      </c>
      <c r="B118" s="299" t="s">
        <v>305</v>
      </c>
      <c r="C118" s="299"/>
      <c r="D118" s="299"/>
      <c r="E118" s="299"/>
      <c r="F118" s="299"/>
      <c r="G118" s="299"/>
      <c r="H118" s="14">
        <f>((1/30)*2.96)/12</f>
        <v>8.2222222222222228E-3</v>
      </c>
      <c r="I118" s="15">
        <f>H118*($H$47+$H$56+$I$75)</f>
        <v>0</v>
      </c>
    </row>
    <row r="119" spans="1:9" s="1" customFormat="1" ht="15" customHeight="1" x14ac:dyDescent="0.2">
      <c r="A119" s="6" t="s">
        <v>3</v>
      </c>
      <c r="B119" s="299" t="s">
        <v>306</v>
      </c>
      <c r="C119" s="299"/>
      <c r="D119" s="299"/>
      <c r="E119" s="299"/>
      <c r="F119" s="299"/>
      <c r="G119" s="299"/>
      <c r="H119" s="14">
        <f>(((1/30)*5)/12)*0.015</f>
        <v>2.0833333333333332E-4</v>
      </c>
      <c r="I119" s="15">
        <f>H119*($H$47+$H$56+$I$75)</f>
        <v>0</v>
      </c>
    </row>
    <row r="120" spans="1:9" s="1" customFormat="1" ht="15" customHeight="1" x14ac:dyDescent="0.2">
      <c r="A120" s="6" t="s">
        <v>4</v>
      </c>
      <c r="B120" s="299" t="s">
        <v>307</v>
      </c>
      <c r="C120" s="299"/>
      <c r="D120" s="299"/>
      <c r="E120" s="299"/>
      <c r="F120" s="299"/>
      <c r="G120" s="299"/>
      <c r="H120" s="14">
        <f>(((1/30)*15)/12)*0.0078</f>
        <v>3.2499999999999999E-4</v>
      </c>
      <c r="I120" s="15">
        <f>H120*($H$47+$H$56+$I$75)</f>
        <v>0</v>
      </c>
    </row>
    <row r="121" spans="1:9" s="1" customFormat="1" ht="15" customHeight="1" x14ac:dyDescent="0.2">
      <c r="A121" s="6" t="s">
        <v>5</v>
      </c>
      <c r="B121" s="299" t="s">
        <v>308</v>
      </c>
      <c r="C121" s="299"/>
      <c r="D121" s="299"/>
      <c r="E121" s="299"/>
      <c r="F121" s="299"/>
      <c r="G121" s="299"/>
      <c r="H121" s="14">
        <f>((4/12)*(1/12+1/3*1/12))*2%</f>
        <v>7.407407407407407E-4</v>
      </c>
      <c r="I121" s="15">
        <f>H121*($H$47+$I$75)</f>
        <v>0</v>
      </c>
    </row>
    <row r="122" spans="1:9" s="1" customFormat="1" ht="15" customHeight="1" x14ac:dyDescent="0.2">
      <c r="A122" s="6" t="s">
        <v>6</v>
      </c>
      <c r="B122" s="299" t="s">
        <v>309</v>
      </c>
      <c r="C122" s="299"/>
      <c r="D122" s="299"/>
      <c r="E122" s="299"/>
      <c r="F122" s="299"/>
      <c r="G122" s="299"/>
      <c r="H122" s="29">
        <f>((1/30)*5)/12</f>
        <v>1.3888888888888888E-2</v>
      </c>
      <c r="I122" s="15">
        <f>H122*($H$47+$H$56+$I$75)</f>
        <v>0</v>
      </c>
    </row>
    <row r="123" spans="1:9" s="1" customFormat="1" ht="15" customHeight="1" x14ac:dyDescent="0.25">
      <c r="A123" s="283" t="s">
        <v>264</v>
      </c>
      <c r="B123" s="283"/>
      <c r="C123" s="283"/>
      <c r="D123" s="283"/>
      <c r="E123" s="283"/>
      <c r="F123" s="283"/>
      <c r="G123" s="283"/>
      <c r="H123" s="298">
        <f>SUM(I117:I122)</f>
        <v>0</v>
      </c>
      <c r="I123" s="298"/>
    </row>
    <row r="124" spans="1:9" s="30" customFormat="1" ht="15" customHeight="1" x14ac:dyDescent="0.2">
      <c r="A124" s="300" t="s">
        <v>310</v>
      </c>
      <c r="B124" s="300"/>
      <c r="C124" s="300"/>
      <c r="D124" s="300"/>
      <c r="E124" s="300"/>
      <c r="F124" s="300"/>
      <c r="G124" s="300"/>
      <c r="H124" s="300"/>
      <c r="I124" s="300"/>
    </row>
    <row r="125" spans="1:9" s="30" customFormat="1" ht="15" customHeight="1" x14ac:dyDescent="0.2">
      <c r="A125" s="301" t="s">
        <v>311</v>
      </c>
      <c r="B125" s="301"/>
      <c r="C125" s="301"/>
      <c r="D125" s="301"/>
      <c r="E125" s="301"/>
      <c r="F125" s="301"/>
      <c r="G125" s="301"/>
      <c r="H125" s="301"/>
      <c r="I125" s="301"/>
    </row>
    <row r="126" spans="1:9" s="30" customFormat="1" ht="15" customHeight="1" x14ac:dyDescent="0.2">
      <c r="A126" s="301" t="s">
        <v>312</v>
      </c>
      <c r="B126" s="301"/>
      <c r="C126" s="301"/>
      <c r="D126" s="301"/>
      <c r="E126" s="301"/>
      <c r="F126" s="301"/>
      <c r="G126" s="301"/>
      <c r="H126" s="301"/>
      <c r="I126" s="301"/>
    </row>
    <row r="127" spans="1:9" s="1" customFormat="1" ht="15" customHeight="1" x14ac:dyDescent="0.2">
      <c r="A127" s="286"/>
      <c r="B127" s="286"/>
      <c r="C127" s="286"/>
      <c r="D127" s="286"/>
      <c r="E127" s="286"/>
      <c r="F127" s="286"/>
      <c r="G127" s="286"/>
      <c r="H127" s="286"/>
      <c r="I127" s="286"/>
    </row>
    <row r="128" spans="1:9" s="1" customFormat="1" ht="15" customHeight="1" x14ac:dyDescent="0.25">
      <c r="A128" s="291" t="s">
        <v>313</v>
      </c>
      <c r="B128" s="292"/>
      <c r="C128" s="292"/>
      <c r="D128" s="292"/>
      <c r="E128" s="292"/>
      <c r="F128" s="292"/>
      <c r="G128" s="292"/>
      <c r="H128" s="292"/>
      <c r="I128" s="293"/>
    </row>
    <row r="129" spans="1:9" s="1" customFormat="1" ht="15" customHeight="1" x14ac:dyDescent="0.25">
      <c r="A129" s="45" t="s">
        <v>12</v>
      </c>
      <c r="B129" s="294" t="s">
        <v>314</v>
      </c>
      <c r="C129" s="294"/>
      <c r="D129" s="294"/>
      <c r="E129" s="294"/>
      <c r="F129" s="294"/>
      <c r="G129" s="294"/>
      <c r="H129" s="45" t="s">
        <v>260</v>
      </c>
      <c r="I129" s="45" t="s">
        <v>0</v>
      </c>
    </row>
    <row r="130" spans="1:9" s="1" customFormat="1" ht="15" customHeight="1" x14ac:dyDescent="0.2">
      <c r="A130" s="6" t="s">
        <v>2</v>
      </c>
      <c r="B130" s="295" t="s">
        <v>315</v>
      </c>
      <c r="C130" s="296"/>
      <c r="D130" s="296"/>
      <c r="E130" s="297"/>
      <c r="F130" s="6" t="s">
        <v>250</v>
      </c>
      <c r="G130" s="6" t="s">
        <v>251</v>
      </c>
      <c r="H130" s="29">
        <f>(1/220)*1*1.5*15</f>
        <v>0.10227272727272727</v>
      </c>
      <c r="I130" s="15">
        <f>IF(G130="N",0,(H47*H130))</f>
        <v>0</v>
      </c>
    </row>
    <row r="131" spans="1:9" s="1" customFormat="1" ht="15" customHeight="1" x14ac:dyDescent="0.25">
      <c r="A131" s="283" t="s">
        <v>264</v>
      </c>
      <c r="B131" s="283"/>
      <c r="C131" s="283"/>
      <c r="D131" s="283"/>
      <c r="E131" s="283"/>
      <c r="F131" s="283"/>
      <c r="G131" s="283"/>
      <c r="H131" s="298">
        <f>SUM(I130:I130)</f>
        <v>0</v>
      </c>
      <c r="I131" s="298"/>
    </row>
    <row r="132" spans="1:9" s="1" customFormat="1" ht="15" customHeight="1" x14ac:dyDescent="0.2">
      <c r="A132" s="287"/>
      <c r="B132" s="287"/>
      <c r="C132" s="287"/>
      <c r="D132" s="287"/>
      <c r="E132" s="287"/>
      <c r="F132" s="287"/>
      <c r="G132" s="287"/>
      <c r="H132" s="287"/>
      <c r="I132" s="287"/>
    </row>
    <row r="133" spans="1:9" s="1" customFormat="1" ht="15" customHeight="1" x14ac:dyDescent="0.25">
      <c r="A133" s="288" t="s">
        <v>316</v>
      </c>
      <c r="B133" s="288"/>
      <c r="C133" s="288"/>
      <c r="D133" s="288"/>
      <c r="E133" s="288"/>
      <c r="F133" s="288"/>
      <c r="G133" s="288"/>
      <c r="H133" s="288"/>
      <c r="I133" s="288"/>
    </row>
    <row r="134" spans="1:9" s="1" customFormat="1" ht="15" customHeight="1" x14ac:dyDescent="0.2">
      <c r="A134" s="289"/>
      <c r="B134" s="289"/>
      <c r="C134" s="289"/>
      <c r="D134" s="289"/>
      <c r="E134" s="289"/>
      <c r="F134" s="289"/>
      <c r="G134" s="289"/>
      <c r="H134" s="289"/>
      <c r="I134" s="289"/>
    </row>
    <row r="135" spans="1:9" s="1" customFormat="1" ht="15" customHeight="1" x14ac:dyDescent="0.25">
      <c r="A135" s="39">
        <v>4</v>
      </c>
      <c r="B135" s="290" t="s">
        <v>27</v>
      </c>
      <c r="C135" s="290"/>
      <c r="D135" s="290"/>
      <c r="E135" s="290"/>
      <c r="F135" s="290"/>
      <c r="G135" s="290"/>
      <c r="H135" s="260" t="s">
        <v>0</v>
      </c>
      <c r="I135" s="260"/>
    </row>
    <row r="136" spans="1:9" s="1" customFormat="1" ht="15" customHeight="1" x14ac:dyDescent="0.2">
      <c r="A136" s="7" t="s">
        <v>7</v>
      </c>
      <c r="B136" s="258" t="s">
        <v>317</v>
      </c>
      <c r="C136" s="258"/>
      <c r="D136" s="258"/>
      <c r="E136" s="258"/>
      <c r="F136" s="258"/>
      <c r="G136" s="258"/>
      <c r="H136" s="259">
        <f>H123</f>
        <v>0</v>
      </c>
      <c r="I136" s="259"/>
    </row>
    <row r="137" spans="1:9" s="1" customFormat="1" ht="15" customHeight="1" x14ac:dyDescent="0.2">
      <c r="A137" s="7" t="s">
        <v>12</v>
      </c>
      <c r="B137" s="258" t="s">
        <v>314</v>
      </c>
      <c r="C137" s="258"/>
      <c r="D137" s="258"/>
      <c r="E137" s="258"/>
      <c r="F137" s="258"/>
      <c r="G137" s="258"/>
      <c r="H137" s="259">
        <f>H131</f>
        <v>0</v>
      </c>
      <c r="I137" s="259"/>
    </row>
    <row r="138" spans="1:9" s="1" customFormat="1" ht="15" customHeight="1" x14ac:dyDescent="0.25">
      <c r="A138" s="284" t="s">
        <v>264</v>
      </c>
      <c r="B138" s="284"/>
      <c r="C138" s="284"/>
      <c r="D138" s="284"/>
      <c r="E138" s="284"/>
      <c r="F138" s="284"/>
      <c r="G138" s="284"/>
      <c r="H138" s="285">
        <f>SUM(H136:H137)</f>
        <v>0</v>
      </c>
      <c r="I138" s="285"/>
    </row>
    <row r="139" spans="1:9" ht="15" customHeight="1" x14ac:dyDescent="0.2">
      <c r="A139" s="286"/>
      <c r="B139" s="286"/>
      <c r="C139" s="286"/>
      <c r="D139" s="286"/>
      <c r="E139" s="286"/>
      <c r="F139" s="286"/>
      <c r="G139" s="286"/>
      <c r="H139" s="286"/>
      <c r="I139" s="286"/>
    </row>
    <row r="140" spans="1:9" ht="15" customHeight="1" x14ac:dyDescent="0.25">
      <c r="A140" s="277" t="s">
        <v>318</v>
      </c>
      <c r="B140" s="278"/>
      <c r="C140" s="278"/>
      <c r="D140" s="278"/>
      <c r="E140" s="278"/>
      <c r="F140" s="278"/>
      <c r="G140" s="278"/>
      <c r="H140" s="278"/>
      <c r="I140" s="279"/>
    </row>
    <row r="141" spans="1:9" ht="15" customHeight="1" x14ac:dyDescent="0.25">
      <c r="A141" s="40">
        <v>5</v>
      </c>
      <c r="B141" s="282" t="s">
        <v>319</v>
      </c>
      <c r="C141" s="282"/>
      <c r="D141" s="282"/>
      <c r="E141" s="282"/>
      <c r="F141" s="282"/>
      <c r="G141" s="282"/>
      <c r="H141" s="283" t="s">
        <v>0</v>
      </c>
      <c r="I141" s="283"/>
    </row>
    <row r="142" spans="1:9" ht="15" customHeight="1" x14ac:dyDescent="0.2">
      <c r="A142" s="7" t="s">
        <v>2</v>
      </c>
      <c r="B142" s="258" t="s">
        <v>353</v>
      </c>
      <c r="C142" s="258"/>
      <c r="D142" s="258"/>
      <c r="E142" s="258"/>
      <c r="F142" s="258"/>
      <c r="G142" s="258"/>
      <c r="H142" s="281">
        <f>'Insumos Limpeza Sede'!G8+'Insumos Limpeza Sede'!G15+'Insumos Limpeza Sede'!G22</f>
        <v>0</v>
      </c>
      <c r="I142" s="281"/>
    </row>
    <row r="143" spans="1:9" ht="15" customHeight="1" x14ac:dyDescent="0.2">
      <c r="A143" s="7" t="s">
        <v>1</v>
      </c>
      <c r="B143" s="258" t="s">
        <v>25</v>
      </c>
      <c r="C143" s="258"/>
      <c r="D143" s="258"/>
      <c r="E143" s="258"/>
      <c r="F143" s="258"/>
      <c r="G143" s="258"/>
      <c r="H143" s="281">
        <f>'Insumos Limpeza Sede'!G49</f>
        <v>0</v>
      </c>
      <c r="I143" s="281"/>
    </row>
    <row r="144" spans="1:9" ht="15" customHeight="1" x14ac:dyDescent="0.2">
      <c r="A144" s="7" t="s">
        <v>3</v>
      </c>
      <c r="B144" s="258" t="s">
        <v>26</v>
      </c>
      <c r="C144" s="258"/>
      <c r="D144" s="258"/>
      <c r="E144" s="258"/>
      <c r="F144" s="258"/>
      <c r="G144" s="258"/>
      <c r="H144" s="281">
        <f>'Insumos Limpeza Sede'!G90+'Insumos Limpeza Sede'!G107</f>
        <v>0</v>
      </c>
      <c r="I144" s="281"/>
    </row>
    <row r="145" spans="1:9" ht="15" customHeight="1" x14ac:dyDescent="0.2">
      <c r="A145" s="7" t="s">
        <v>4</v>
      </c>
      <c r="B145" s="258" t="s">
        <v>351</v>
      </c>
      <c r="C145" s="258"/>
      <c r="D145" s="258"/>
      <c r="E145" s="258"/>
      <c r="F145" s="258"/>
      <c r="G145" s="258"/>
      <c r="H145" s="281">
        <f>'Insumos Limpeza Sede'!G75</f>
        <v>0</v>
      </c>
      <c r="I145" s="281"/>
    </row>
    <row r="146" spans="1:9" ht="15" customHeight="1" x14ac:dyDescent="0.25">
      <c r="A146" s="260" t="s">
        <v>32</v>
      </c>
      <c r="B146" s="260"/>
      <c r="C146" s="260"/>
      <c r="D146" s="260"/>
      <c r="E146" s="260"/>
      <c r="F146" s="260"/>
      <c r="G146" s="260"/>
      <c r="H146" s="261">
        <f>SUM(H142:H145)</f>
        <v>0</v>
      </c>
      <c r="I146" s="261"/>
    </row>
    <row r="147" spans="1:9" s="24" customFormat="1" ht="15" customHeight="1" x14ac:dyDescent="0.2">
      <c r="A147" s="275" t="s">
        <v>320</v>
      </c>
      <c r="B147" s="275"/>
      <c r="C147" s="275"/>
      <c r="D147" s="275"/>
      <c r="E147" s="275"/>
      <c r="F147" s="275"/>
      <c r="G147" s="275"/>
      <c r="H147" s="275"/>
      <c r="I147" s="275"/>
    </row>
    <row r="148" spans="1:9" s="32" customFormat="1" ht="15" customHeight="1" x14ac:dyDescent="0.2">
      <c r="A148" s="276"/>
      <c r="B148" s="276"/>
      <c r="C148" s="276"/>
      <c r="D148" s="276"/>
      <c r="E148" s="276"/>
      <c r="F148" s="276"/>
      <c r="G148" s="276"/>
      <c r="H148" s="276"/>
      <c r="I148" s="276"/>
    </row>
    <row r="149" spans="1:9" s="32" customFormat="1" ht="15" customHeight="1" x14ac:dyDescent="0.25">
      <c r="A149" s="277" t="s">
        <v>321</v>
      </c>
      <c r="B149" s="278"/>
      <c r="C149" s="278"/>
      <c r="D149" s="278"/>
      <c r="E149" s="278"/>
      <c r="F149" s="278"/>
      <c r="G149" s="278"/>
      <c r="H149" s="278"/>
      <c r="I149" s="279"/>
    </row>
    <row r="150" spans="1:9" s="32" customFormat="1" ht="15" customHeight="1" x14ac:dyDescent="0.25">
      <c r="A150" s="37">
        <v>6</v>
      </c>
      <c r="B150" s="280" t="s">
        <v>322</v>
      </c>
      <c r="C150" s="280"/>
      <c r="D150" s="280"/>
      <c r="E150" s="280"/>
      <c r="F150" s="280"/>
      <c r="G150" s="280"/>
      <c r="H150" s="37" t="s">
        <v>260</v>
      </c>
      <c r="I150" s="37" t="s">
        <v>0</v>
      </c>
    </row>
    <row r="151" spans="1:9" s="32" customFormat="1" ht="15" customHeight="1" x14ac:dyDescent="0.2">
      <c r="A151" s="7" t="s">
        <v>2</v>
      </c>
      <c r="B151" s="258" t="s">
        <v>14</v>
      </c>
      <c r="C151" s="258"/>
      <c r="D151" s="258"/>
      <c r="E151" s="258"/>
      <c r="F151" s="258"/>
      <c r="G151" s="258"/>
      <c r="H151" s="98">
        <v>0</v>
      </c>
      <c r="I151" s="44">
        <f>H170*H151</f>
        <v>0</v>
      </c>
    </row>
    <row r="152" spans="1:9" s="32" customFormat="1" ht="15" customHeight="1" x14ac:dyDescent="0.2">
      <c r="A152" s="7" t="s">
        <v>1</v>
      </c>
      <c r="B152" s="258" t="s">
        <v>15</v>
      </c>
      <c r="C152" s="258"/>
      <c r="D152" s="258"/>
      <c r="E152" s="258"/>
      <c r="F152" s="258"/>
      <c r="G152" s="258"/>
      <c r="H152" s="98">
        <v>0</v>
      </c>
      <c r="I152" s="38">
        <f>(I151+H170)*H152</f>
        <v>0</v>
      </c>
    </row>
    <row r="153" spans="1:9" s="32" customFormat="1" ht="15" customHeight="1" x14ac:dyDescent="0.2">
      <c r="A153" s="268" t="s">
        <v>3</v>
      </c>
      <c r="B153" s="258" t="s">
        <v>33</v>
      </c>
      <c r="C153" s="258"/>
      <c r="D153" s="258"/>
      <c r="E153" s="258"/>
      <c r="F153" s="258"/>
      <c r="G153" s="258"/>
      <c r="H153" s="33">
        <f>SUM(H154:H157)</f>
        <v>0</v>
      </c>
      <c r="I153" s="38">
        <f>SUM(I154:I157)</f>
        <v>0</v>
      </c>
    </row>
    <row r="154" spans="1:9" ht="15" customHeight="1" x14ac:dyDescent="0.2">
      <c r="A154" s="268"/>
      <c r="B154" s="269" t="s">
        <v>323</v>
      </c>
      <c r="C154" s="270"/>
      <c r="D154" s="34" t="s">
        <v>17</v>
      </c>
      <c r="E154" s="9"/>
      <c r="F154" s="9"/>
      <c r="G154" s="10"/>
      <c r="H154" s="98">
        <v>0</v>
      </c>
      <c r="I154" s="38">
        <f>((H170+I151+I152)/(1-(H153)))*H154</f>
        <v>0</v>
      </c>
    </row>
    <row r="155" spans="1:9" ht="15" customHeight="1" x14ac:dyDescent="0.2">
      <c r="A155" s="268"/>
      <c r="B155" s="271"/>
      <c r="C155" s="272"/>
      <c r="D155" s="34" t="s">
        <v>16</v>
      </c>
      <c r="E155" s="9"/>
      <c r="F155" s="9"/>
      <c r="G155" s="10"/>
      <c r="H155" s="99">
        <v>0</v>
      </c>
      <c r="I155" s="38">
        <f>((H170+I151+I152)/(1-(H153)))*H155</f>
        <v>0</v>
      </c>
    </row>
    <row r="156" spans="1:9" ht="15" customHeight="1" x14ac:dyDescent="0.2">
      <c r="A156" s="268"/>
      <c r="B156" s="273" t="s">
        <v>324</v>
      </c>
      <c r="C156" s="274"/>
      <c r="D156" s="34"/>
      <c r="E156" s="9"/>
      <c r="F156" s="9"/>
      <c r="G156" s="10"/>
      <c r="H156" s="98">
        <v>0</v>
      </c>
      <c r="I156" s="38">
        <v>0</v>
      </c>
    </row>
    <row r="157" spans="1:9" ht="15" customHeight="1" x14ac:dyDescent="0.2">
      <c r="A157" s="268"/>
      <c r="B157" s="273" t="s">
        <v>325</v>
      </c>
      <c r="C157" s="274"/>
      <c r="D157" s="34" t="s">
        <v>326</v>
      </c>
      <c r="E157" s="9"/>
      <c r="F157" s="9"/>
      <c r="G157" s="10"/>
      <c r="H157" s="98">
        <v>0</v>
      </c>
      <c r="I157" s="38">
        <f>((H170+I151+I152)/(1-(H153)))*H157</f>
        <v>0</v>
      </c>
    </row>
    <row r="158" spans="1:9" ht="15" customHeight="1" x14ac:dyDescent="0.25">
      <c r="A158" s="260" t="s">
        <v>32</v>
      </c>
      <c r="B158" s="260"/>
      <c r="C158" s="260"/>
      <c r="D158" s="260"/>
      <c r="E158" s="260"/>
      <c r="F158" s="260"/>
      <c r="G158" s="260"/>
      <c r="H158" s="263">
        <f>SUM(I151:I153)</f>
        <v>0</v>
      </c>
      <c r="I158" s="263"/>
    </row>
    <row r="159" spans="1:9" s="24" customFormat="1" ht="15" customHeight="1" x14ac:dyDescent="0.2">
      <c r="A159" s="264" t="s">
        <v>106</v>
      </c>
      <c r="B159" s="264"/>
      <c r="C159" s="264"/>
      <c r="D159" s="264"/>
      <c r="E159" s="264"/>
      <c r="F159" s="264"/>
      <c r="G159" s="264"/>
      <c r="H159" s="264"/>
      <c r="I159" s="264"/>
    </row>
    <row r="160" spans="1:9" s="24" customFormat="1" ht="15" customHeight="1" x14ac:dyDescent="0.2">
      <c r="A160" s="265" t="s">
        <v>327</v>
      </c>
      <c r="B160" s="265"/>
      <c r="C160" s="265"/>
      <c r="D160" s="265"/>
      <c r="E160" s="265"/>
      <c r="F160" s="265"/>
      <c r="G160" s="265"/>
      <c r="H160" s="265"/>
      <c r="I160" s="265"/>
    </row>
    <row r="161" spans="1:9" ht="15" customHeight="1" x14ac:dyDescent="0.2">
      <c r="A161" s="266"/>
      <c r="B161" s="266"/>
      <c r="C161" s="266"/>
      <c r="D161" s="266"/>
      <c r="E161" s="266"/>
      <c r="F161" s="266"/>
      <c r="G161" s="266"/>
      <c r="H161" s="266"/>
      <c r="I161" s="266"/>
    </row>
    <row r="162" spans="1:9" ht="15" customHeight="1" x14ac:dyDescent="0.25">
      <c r="A162" s="267" t="s">
        <v>18</v>
      </c>
      <c r="B162" s="267"/>
      <c r="C162" s="267"/>
      <c r="D162" s="267"/>
      <c r="E162" s="267"/>
      <c r="F162" s="267"/>
      <c r="G162" s="267"/>
      <c r="H162" s="267"/>
      <c r="I162" s="267"/>
    </row>
    <row r="163" spans="1:9" ht="15" customHeight="1" x14ac:dyDescent="0.2">
      <c r="A163" s="266"/>
      <c r="B163" s="266"/>
      <c r="C163" s="266"/>
      <c r="D163" s="266"/>
      <c r="E163" s="266"/>
      <c r="F163" s="266"/>
      <c r="G163" s="266"/>
      <c r="H163" s="266"/>
      <c r="I163" s="266"/>
    </row>
    <row r="164" spans="1:9" ht="15" customHeight="1" x14ac:dyDescent="0.25">
      <c r="A164" s="260" t="s">
        <v>328</v>
      </c>
      <c r="B164" s="260"/>
      <c r="C164" s="260"/>
      <c r="D164" s="260"/>
      <c r="E164" s="260"/>
      <c r="F164" s="260"/>
      <c r="G164" s="260"/>
      <c r="H164" s="262" t="s">
        <v>0</v>
      </c>
      <c r="I164" s="262"/>
    </row>
    <row r="165" spans="1:9" ht="15" customHeight="1" x14ac:dyDescent="0.2">
      <c r="A165" s="7" t="s">
        <v>2</v>
      </c>
      <c r="B165" s="258" t="s">
        <v>329</v>
      </c>
      <c r="C165" s="258"/>
      <c r="D165" s="258"/>
      <c r="E165" s="258"/>
      <c r="F165" s="258"/>
      <c r="G165" s="258"/>
      <c r="H165" s="259">
        <f>H47</f>
        <v>0</v>
      </c>
      <c r="I165" s="259"/>
    </row>
    <row r="166" spans="1:9" ht="15" customHeight="1" x14ac:dyDescent="0.2">
      <c r="A166" s="7" t="s">
        <v>1</v>
      </c>
      <c r="B166" s="258" t="s">
        <v>330</v>
      </c>
      <c r="C166" s="258"/>
      <c r="D166" s="258"/>
      <c r="E166" s="258"/>
      <c r="F166" s="258"/>
      <c r="G166" s="258"/>
      <c r="H166" s="259">
        <f>H102</f>
        <v>0</v>
      </c>
      <c r="I166" s="259"/>
    </row>
    <row r="167" spans="1:9" ht="15" customHeight="1" x14ac:dyDescent="0.2">
      <c r="A167" s="7" t="s">
        <v>3</v>
      </c>
      <c r="B167" s="258" t="s">
        <v>331</v>
      </c>
      <c r="C167" s="258"/>
      <c r="D167" s="258"/>
      <c r="E167" s="258"/>
      <c r="F167" s="258"/>
      <c r="G167" s="258"/>
      <c r="H167" s="259">
        <f>H112</f>
        <v>0</v>
      </c>
      <c r="I167" s="259"/>
    </row>
    <row r="168" spans="1:9" ht="15" customHeight="1" x14ac:dyDescent="0.2">
      <c r="A168" s="7" t="s">
        <v>4</v>
      </c>
      <c r="B168" s="258" t="s">
        <v>332</v>
      </c>
      <c r="C168" s="258"/>
      <c r="D168" s="258"/>
      <c r="E168" s="258"/>
      <c r="F168" s="258"/>
      <c r="G168" s="258"/>
      <c r="H168" s="259">
        <f>H138</f>
        <v>0</v>
      </c>
      <c r="I168" s="259"/>
    </row>
    <row r="169" spans="1:9" ht="15" customHeight="1" x14ac:dyDescent="0.2">
      <c r="A169" s="7" t="s">
        <v>5</v>
      </c>
      <c r="B169" s="258" t="s">
        <v>333</v>
      </c>
      <c r="C169" s="258"/>
      <c r="D169" s="258"/>
      <c r="E169" s="258"/>
      <c r="F169" s="258"/>
      <c r="G169" s="258"/>
      <c r="H169" s="259">
        <f>H146</f>
        <v>0</v>
      </c>
      <c r="I169" s="259"/>
    </row>
    <row r="170" spans="1:9" ht="15" customHeight="1" x14ac:dyDescent="0.25">
      <c r="A170" s="256" t="s">
        <v>334</v>
      </c>
      <c r="B170" s="256"/>
      <c r="C170" s="256"/>
      <c r="D170" s="256"/>
      <c r="E170" s="256"/>
      <c r="F170" s="256"/>
      <c r="G170" s="256"/>
      <c r="H170" s="257">
        <f>SUM(H165:H169)</f>
        <v>0</v>
      </c>
      <c r="I170" s="257"/>
    </row>
    <row r="171" spans="1:9" ht="15" customHeight="1" x14ac:dyDescent="0.2">
      <c r="A171" s="7" t="s">
        <v>6</v>
      </c>
      <c r="B171" s="258" t="s">
        <v>335</v>
      </c>
      <c r="C171" s="258"/>
      <c r="D171" s="258"/>
      <c r="E171" s="258"/>
      <c r="F171" s="258"/>
      <c r="G171" s="258"/>
      <c r="H171" s="259">
        <f>H158</f>
        <v>0</v>
      </c>
      <c r="I171" s="259"/>
    </row>
    <row r="172" spans="1:9" ht="15" customHeight="1" x14ac:dyDescent="0.25">
      <c r="A172" s="260" t="s">
        <v>19</v>
      </c>
      <c r="B172" s="260"/>
      <c r="C172" s="260"/>
      <c r="D172" s="260"/>
      <c r="E172" s="260"/>
      <c r="F172" s="260"/>
      <c r="G172" s="260"/>
      <c r="H172" s="261">
        <f>H170+H171</f>
        <v>0</v>
      </c>
      <c r="I172" s="261"/>
    </row>
    <row r="173" spans="1:9" ht="15" customHeight="1" x14ac:dyDescent="0.2">
      <c r="A173" s="255"/>
      <c r="B173" s="255"/>
      <c r="C173" s="255"/>
      <c r="D173" s="255"/>
      <c r="E173" s="255"/>
      <c r="F173" s="255"/>
      <c r="G173" s="255"/>
      <c r="H173" s="255"/>
      <c r="I173" s="255"/>
    </row>
  </sheetData>
  <sheetProtection algorithmName="SHA-512" hashValue="spzDKbgBLRuo3wZwwAGwKHTydDxHjc/GM334D29VvgqukHulKs8P2OVBr63F0Tp1sq7DMzRAbvEYh6Sa6c8ZNg==" saltValue="YV6HlUf+x/NmXZRn2fP9DA==" spinCount="100000" sheet="1" objects="1" scenarios="1" formatCells="0"/>
  <mergeCells count="229">
    <mergeCell ref="A9:I9"/>
    <mergeCell ref="A10:I10"/>
    <mergeCell ref="B11:F11"/>
    <mergeCell ref="G11:I11"/>
    <mergeCell ref="B12:F12"/>
    <mergeCell ref="G12:I12"/>
    <mergeCell ref="A1:I1"/>
    <mergeCell ref="A2:I2"/>
    <mergeCell ref="A3:I3"/>
    <mergeCell ref="A4:I4"/>
    <mergeCell ref="C6:D6"/>
    <mergeCell ref="A8:I8"/>
    <mergeCell ref="A17:I17"/>
    <mergeCell ref="B18:G18"/>
    <mergeCell ref="H18:I18"/>
    <mergeCell ref="B19:G19"/>
    <mergeCell ref="H19:I19"/>
    <mergeCell ref="B20:G20"/>
    <mergeCell ref="H20:I20"/>
    <mergeCell ref="B13:F13"/>
    <mergeCell ref="G13:I13"/>
    <mergeCell ref="B14:F14"/>
    <mergeCell ref="G14:I14"/>
    <mergeCell ref="A15:I15"/>
    <mergeCell ref="A16:I16"/>
    <mergeCell ref="A28:I28"/>
    <mergeCell ref="B29:G29"/>
    <mergeCell ref="H29:I29"/>
    <mergeCell ref="B30:G30"/>
    <mergeCell ref="H30:I30"/>
    <mergeCell ref="B31:G31"/>
    <mergeCell ref="H31:I31"/>
    <mergeCell ref="A21:I21"/>
    <mergeCell ref="A22:I22"/>
    <mergeCell ref="A23:I23"/>
    <mergeCell ref="A24:I24"/>
    <mergeCell ref="A26:I26"/>
    <mergeCell ref="A27:I27"/>
    <mergeCell ref="A36:I36"/>
    <mergeCell ref="A37:I37"/>
    <mergeCell ref="B38:G38"/>
    <mergeCell ref="H38:I38"/>
    <mergeCell ref="B39:G39"/>
    <mergeCell ref="H39:I39"/>
    <mergeCell ref="B32:G32"/>
    <mergeCell ref="H32:I32"/>
    <mergeCell ref="B33:G33"/>
    <mergeCell ref="H33:I33"/>
    <mergeCell ref="A34:I34"/>
    <mergeCell ref="A35:I35"/>
    <mergeCell ref="B43:G43"/>
    <mergeCell ref="H43:I43"/>
    <mergeCell ref="B44:G44"/>
    <mergeCell ref="H44:I44"/>
    <mergeCell ref="B46:G46"/>
    <mergeCell ref="H46:I46"/>
    <mergeCell ref="B40:C40"/>
    <mergeCell ref="H40:I40"/>
    <mergeCell ref="B41:C41"/>
    <mergeCell ref="H41:I41"/>
    <mergeCell ref="B42:C42"/>
    <mergeCell ref="H42:I42"/>
    <mergeCell ref="B45:G45"/>
    <mergeCell ref="H45:I45"/>
    <mergeCell ref="B52:G52"/>
    <mergeCell ref="B53:G53"/>
    <mergeCell ref="B54:G54"/>
    <mergeCell ref="B55:G55"/>
    <mergeCell ref="A56:G56"/>
    <mergeCell ref="H56:I56"/>
    <mergeCell ref="A47:G47"/>
    <mergeCell ref="H47:I47"/>
    <mergeCell ref="A48:I48"/>
    <mergeCell ref="A49:I49"/>
    <mergeCell ref="A50:I50"/>
    <mergeCell ref="A51:I51"/>
    <mergeCell ref="A63:I63"/>
    <mergeCell ref="A65:I65"/>
    <mergeCell ref="B66:G66"/>
    <mergeCell ref="B67:G67"/>
    <mergeCell ref="B68:G68"/>
    <mergeCell ref="B69:C69"/>
    <mergeCell ref="A57:I57"/>
    <mergeCell ref="A58:I58"/>
    <mergeCell ref="A59:I59"/>
    <mergeCell ref="A60:I60"/>
    <mergeCell ref="A61:I61"/>
    <mergeCell ref="A62:I62"/>
    <mergeCell ref="A76:I76"/>
    <mergeCell ref="A77:I77"/>
    <mergeCell ref="A78:I78"/>
    <mergeCell ref="A79:I79"/>
    <mergeCell ref="A80:I80"/>
    <mergeCell ref="B81:G81"/>
    <mergeCell ref="H81:I81"/>
    <mergeCell ref="B70:G70"/>
    <mergeCell ref="B71:G71"/>
    <mergeCell ref="B72:G72"/>
    <mergeCell ref="B73:G73"/>
    <mergeCell ref="B74:G74"/>
    <mergeCell ref="A75:G75"/>
    <mergeCell ref="B86:G86"/>
    <mergeCell ref="H86:I86"/>
    <mergeCell ref="B90:G90"/>
    <mergeCell ref="H90:I90"/>
    <mergeCell ref="A91:G91"/>
    <mergeCell ref="H91:I91"/>
    <mergeCell ref="A82:A83"/>
    <mergeCell ref="B82:B83"/>
    <mergeCell ref="H82:I83"/>
    <mergeCell ref="A84:A85"/>
    <mergeCell ref="B84:C85"/>
    <mergeCell ref="H84:I85"/>
    <mergeCell ref="B87:G87"/>
    <mergeCell ref="H87:I87"/>
    <mergeCell ref="B88:G88"/>
    <mergeCell ref="H88:I88"/>
    <mergeCell ref="B89:G89"/>
    <mergeCell ref="H89:I89"/>
    <mergeCell ref="B98:G98"/>
    <mergeCell ref="H98:I98"/>
    <mergeCell ref="B99:G99"/>
    <mergeCell ref="H99:I99"/>
    <mergeCell ref="B100:G100"/>
    <mergeCell ref="H100:I100"/>
    <mergeCell ref="A92:I92"/>
    <mergeCell ref="A93:I93"/>
    <mergeCell ref="A94:I94"/>
    <mergeCell ref="A95:I95"/>
    <mergeCell ref="A96:I96"/>
    <mergeCell ref="A97:I97"/>
    <mergeCell ref="B105:G105"/>
    <mergeCell ref="B106:G106"/>
    <mergeCell ref="B107:G107"/>
    <mergeCell ref="B108:G108"/>
    <mergeCell ref="B109:G109"/>
    <mergeCell ref="B110:G110"/>
    <mergeCell ref="B101:G101"/>
    <mergeCell ref="H101:I101"/>
    <mergeCell ref="A102:G102"/>
    <mergeCell ref="H102:I102"/>
    <mergeCell ref="A103:I103"/>
    <mergeCell ref="A104:I104"/>
    <mergeCell ref="B116:G116"/>
    <mergeCell ref="B117:G117"/>
    <mergeCell ref="B118:G118"/>
    <mergeCell ref="B119:G119"/>
    <mergeCell ref="B120:G120"/>
    <mergeCell ref="B121:G121"/>
    <mergeCell ref="B111:G111"/>
    <mergeCell ref="A112:G112"/>
    <mergeCell ref="H112:I112"/>
    <mergeCell ref="A113:I113"/>
    <mergeCell ref="A114:I114"/>
    <mergeCell ref="A115:I115"/>
    <mergeCell ref="A127:I127"/>
    <mergeCell ref="A128:I128"/>
    <mergeCell ref="B129:G129"/>
    <mergeCell ref="B130:E130"/>
    <mergeCell ref="A131:G131"/>
    <mergeCell ref="H131:I131"/>
    <mergeCell ref="B122:G122"/>
    <mergeCell ref="A123:G123"/>
    <mergeCell ref="H123:I123"/>
    <mergeCell ref="A124:I124"/>
    <mergeCell ref="A125:I125"/>
    <mergeCell ref="A126:I126"/>
    <mergeCell ref="B137:G137"/>
    <mergeCell ref="H137:I137"/>
    <mergeCell ref="A138:G138"/>
    <mergeCell ref="H138:I138"/>
    <mergeCell ref="A139:I139"/>
    <mergeCell ref="A140:I140"/>
    <mergeCell ref="A132:I132"/>
    <mergeCell ref="A133:I133"/>
    <mergeCell ref="A134:I134"/>
    <mergeCell ref="B135:G135"/>
    <mergeCell ref="H135:I135"/>
    <mergeCell ref="B136:G136"/>
    <mergeCell ref="H136:I136"/>
    <mergeCell ref="B144:G144"/>
    <mergeCell ref="H144:I144"/>
    <mergeCell ref="B145:G145"/>
    <mergeCell ref="H145:I145"/>
    <mergeCell ref="A146:G146"/>
    <mergeCell ref="H146:I146"/>
    <mergeCell ref="B141:G141"/>
    <mergeCell ref="H141:I141"/>
    <mergeCell ref="B142:G142"/>
    <mergeCell ref="H142:I142"/>
    <mergeCell ref="B143:G143"/>
    <mergeCell ref="H143:I143"/>
    <mergeCell ref="A153:A157"/>
    <mergeCell ref="B153:G153"/>
    <mergeCell ref="B154:C155"/>
    <mergeCell ref="B156:C156"/>
    <mergeCell ref="B157:C157"/>
    <mergeCell ref="A158:G158"/>
    <mergeCell ref="A147:I147"/>
    <mergeCell ref="A148:I148"/>
    <mergeCell ref="A149:I149"/>
    <mergeCell ref="B150:G150"/>
    <mergeCell ref="B151:G151"/>
    <mergeCell ref="B152:G152"/>
    <mergeCell ref="A164:G164"/>
    <mergeCell ref="H164:I164"/>
    <mergeCell ref="B165:G165"/>
    <mergeCell ref="H165:I165"/>
    <mergeCell ref="B166:G166"/>
    <mergeCell ref="H166:I166"/>
    <mergeCell ref="H158:I158"/>
    <mergeCell ref="A159:I159"/>
    <mergeCell ref="A160:I160"/>
    <mergeCell ref="A161:I161"/>
    <mergeCell ref="A162:I162"/>
    <mergeCell ref="A163:I163"/>
    <mergeCell ref="A173:I173"/>
    <mergeCell ref="A170:G170"/>
    <mergeCell ref="H170:I170"/>
    <mergeCell ref="B171:G171"/>
    <mergeCell ref="H171:I171"/>
    <mergeCell ref="A172:G172"/>
    <mergeCell ref="H172:I172"/>
    <mergeCell ref="B167:G167"/>
    <mergeCell ref="H167:I167"/>
    <mergeCell ref="B168:G168"/>
    <mergeCell ref="H168:I168"/>
    <mergeCell ref="B169:G169"/>
    <mergeCell ref="H169:I169"/>
  </mergeCells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portrait" horizontalDpi="300" verticalDpi="300" r:id="rId1"/>
  <rowBreaks count="2" manualBreakCount="2">
    <brk id="95" max="16383" man="1"/>
    <brk id="1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showGridLines="0" topLeftCell="A122" zoomScale="75" zoomScaleNormal="75" zoomScaleSheetLayoutView="115" zoomScalePageLayoutView="110" workbookViewId="0">
      <selection activeCell="A173" sqref="A173:I173"/>
    </sheetView>
  </sheetViews>
  <sheetFormatPr defaultRowHeight="15" x14ac:dyDescent="0.2"/>
  <cols>
    <col min="1" max="1" width="4.7109375" style="35" customWidth="1"/>
    <col min="2" max="2" width="30.7109375" style="31" customWidth="1"/>
    <col min="3" max="3" width="24.7109375" style="31" customWidth="1"/>
    <col min="4" max="4" width="14.7109375" style="31" customWidth="1"/>
    <col min="5" max="5" width="13.85546875" style="31" customWidth="1"/>
    <col min="6" max="6" width="15.140625" style="31" customWidth="1"/>
    <col min="7" max="7" width="13.85546875" style="31" customWidth="1"/>
    <col min="8" max="8" width="13.7109375" style="31" customWidth="1"/>
    <col min="9" max="9" width="15.5703125" style="31" customWidth="1"/>
    <col min="10" max="16384" width="9.140625" style="31"/>
  </cols>
  <sheetData>
    <row r="1" spans="1:9" ht="15" customHeight="1" x14ac:dyDescent="0.2">
      <c r="A1" s="349"/>
      <c r="B1" s="349"/>
      <c r="C1" s="349"/>
      <c r="D1" s="349"/>
      <c r="E1" s="349"/>
      <c r="F1" s="349"/>
      <c r="G1" s="349"/>
      <c r="H1" s="349"/>
      <c r="I1" s="349"/>
    </row>
    <row r="2" spans="1:9" ht="21" customHeight="1" x14ac:dyDescent="0.2">
      <c r="A2" s="350" t="s">
        <v>226</v>
      </c>
      <c r="B2" s="350"/>
      <c r="C2" s="350"/>
      <c r="D2" s="350"/>
      <c r="E2" s="350"/>
      <c r="F2" s="350"/>
      <c r="G2" s="350"/>
      <c r="H2" s="350"/>
      <c r="I2" s="350"/>
    </row>
    <row r="3" spans="1:9" ht="21" customHeight="1" x14ac:dyDescent="0.2">
      <c r="A3" s="351" t="s">
        <v>227</v>
      </c>
      <c r="B3" s="351"/>
      <c r="C3" s="351"/>
      <c r="D3" s="351"/>
      <c r="E3" s="351"/>
      <c r="F3" s="351"/>
      <c r="G3" s="351"/>
      <c r="H3" s="351"/>
      <c r="I3" s="351"/>
    </row>
    <row r="4" spans="1:9" ht="15" customHeight="1" x14ac:dyDescent="0.2">
      <c r="A4" s="287"/>
      <c r="B4" s="287"/>
      <c r="C4" s="287"/>
      <c r="D4" s="287"/>
      <c r="E4" s="287"/>
      <c r="F4" s="287"/>
      <c r="G4" s="287"/>
      <c r="H4" s="287"/>
      <c r="I4" s="287"/>
    </row>
    <row r="5" spans="1:9" ht="15" customHeight="1" x14ac:dyDescent="0.2">
      <c r="A5" s="2"/>
      <c r="B5" s="92" t="s">
        <v>491</v>
      </c>
      <c r="C5" s="92"/>
      <c r="D5" s="92"/>
      <c r="E5" s="3"/>
      <c r="F5" s="3"/>
      <c r="G5" s="3"/>
      <c r="H5" s="3"/>
      <c r="I5" s="3"/>
    </row>
    <row r="6" spans="1:9" ht="15" customHeight="1" x14ac:dyDescent="0.2">
      <c r="A6" s="2"/>
      <c r="B6" s="92" t="s">
        <v>483</v>
      </c>
      <c r="C6" s="352"/>
      <c r="D6" s="352"/>
      <c r="E6" s="3"/>
      <c r="F6" s="4"/>
      <c r="G6" s="3"/>
      <c r="H6" s="3"/>
      <c r="I6" s="3"/>
    </row>
    <row r="7" spans="1:9" ht="15" customHeight="1" x14ac:dyDescent="0.2">
      <c r="A7" s="2"/>
      <c r="B7" s="93" t="s">
        <v>484</v>
      </c>
      <c r="C7" s="92"/>
      <c r="D7" s="92"/>
      <c r="E7" s="3"/>
      <c r="F7" s="3"/>
      <c r="G7" s="3"/>
      <c r="H7" s="3"/>
      <c r="I7" s="3"/>
    </row>
    <row r="8" spans="1:9" ht="15" customHeight="1" x14ac:dyDescent="0.2">
      <c r="A8" s="287"/>
      <c r="B8" s="287"/>
      <c r="C8" s="287"/>
      <c r="D8" s="287"/>
      <c r="E8" s="287"/>
      <c r="F8" s="287"/>
      <c r="G8" s="287"/>
      <c r="H8" s="287"/>
      <c r="I8" s="287"/>
    </row>
    <row r="9" spans="1:9" ht="15" customHeight="1" x14ac:dyDescent="0.25">
      <c r="A9" s="340" t="s">
        <v>228</v>
      </c>
      <c r="B9" s="340"/>
      <c r="C9" s="340"/>
      <c r="D9" s="340"/>
      <c r="E9" s="340"/>
      <c r="F9" s="340"/>
      <c r="G9" s="340"/>
      <c r="H9" s="340"/>
      <c r="I9" s="340"/>
    </row>
    <row r="10" spans="1:9" ht="15" customHeight="1" x14ac:dyDescent="0.2">
      <c r="A10" s="287"/>
      <c r="B10" s="287"/>
      <c r="C10" s="287"/>
      <c r="D10" s="287"/>
      <c r="E10" s="287"/>
      <c r="F10" s="287"/>
      <c r="G10" s="287"/>
      <c r="H10" s="287"/>
      <c r="I10" s="287"/>
    </row>
    <row r="11" spans="1:9" ht="15" customHeight="1" x14ac:dyDescent="0.2">
      <c r="A11" s="46" t="s">
        <v>2</v>
      </c>
      <c r="B11" s="341" t="s">
        <v>29</v>
      </c>
      <c r="C11" s="341"/>
      <c r="D11" s="341"/>
      <c r="E11" s="341"/>
      <c r="F11" s="341"/>
      <c r="G11" s="344"/>
      <c r="H11" s="345"/>
      <c r="I11" s="345"/>
    </row>
    <row r="12" spans="1:9" ht="15" customHeight="1" x14ac:dyDescent="0.2">
      <c r="A12" s="46" t="s">
        <v>1</v>
      </c>
      <c r="B12" s="341" t="s">
        <v>493</v>
      </c>
      <c r="C12" s="341"/>
      <c r="D12" s="341"/>
      <c r="E12" s="341"/>
      <c r="F12" s="341"/>
      <c r="G12" s="346" t="s">
        <v>229</v>
      </c>
      <c r="H12" s="347"/>
      <c r="I12" s="348"/>
    </row>
    <row r="13" spans="1:9" ht="15" customHeight="1" x14ac:dyDescent="0.2">
      <c r="A13" s="5" t="s">
        <v>3</v>
      </c>
      <c r="B13" s="330" t="s">
        <v>422</v>
      </c>
      <c r="C13" s="331"/>
      <c r="D13" s="331"/>
      <c r="E13" s="331"/>
      <c r="F13" s="331"/>
      <c r="G13" s="343">
        <v>2024</v>
      </c>
      <c r="H13" s="343"/>
      <c r="I13" s="343"/>
    </row>
    <row r="14" spans="1:9" ht="15" customHeight="1" x14ac:dyDescent="0.2">
      <c r="A14" s="46" t="s">
        <v>4</v>
      </c>
      <c r="B14" s="330" t="s">
        <v>230</v>
      </c>
      <c r="C14" s="331"/>
      <c r="D14" s="331"/>
      <c r="E14" s="331"/>
      <c r="F14" s="332"/>
      <c r="G14" s="343">
        <v>12</v>
      </c>
      <c r="H14" s="343"/>
      <c r="I14" s="343"/>
    </row>
    <row r="15" spans="1:9" ht="1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</row>
    <row r="16" spans="1:9" ht="15" customHeight="1" x14ac:dyDescent="0.25">
      <c r="A16" s="340" t="s">
        <v>28</v>
      </c>
      <c r="B16" s="340"/>
      <c r="C16" s="340"/>
      <c r="D16" s="340"/>
      <c r="E16" s="340"/>
      <c r="F16" s="340"/>
      <c r="G16" s="340"/>
      <c r="H16" s="340"/>
      <c r="I16" s="340"/>
    </row>
    <row r="17" spans="1:9" ht="15" customHeight="1" x14ac:dyDescent="0.25">
      <c r="A17" s="340"/>
      <c r="B17" s="340"/>
      <c r="C17" s="340"/>
      <c r="D17" s="340"/>
      <c r="E17" s="340"/>
      <c r="F17" s="340"/>
      <c r="G17" s="340"/>
      <c r="H17" s="340"/>
      <c r="I17" s="340"/>
    </row>
    <row r="18" spans="1:9" ht="15" customHeight="1" x14ac:dyDescent="0.2">
      <c r="A18" s="46">
        <v>1</v>
      </c>
      <c r="B18" s="341" t="s">
        <v>231</v>
      </c>
      <c r="C18" s="341"/>
      <c r="D18" s="341"/>
      <c r="E18" s="341"/>
      <c r="F18" s="341"/>
      <c r="G18" s="341"/>
      <c r="H18" s="342" t="s">
        <v>419</v>
      </c>
      <c r="I18" s="342"/>
    </row>
    <row r="19" spans="1:9" s="1" customFormat="1" ht="15" customHeight="1" x14ac:dyDescent="0.2">
      <c r="A19" s="46">
        <v>2</v>
      </c>
      <c r="B19" s="341" t="s">
        <v>232</v>
      </c>
      <c r="C19" s="341"/>
      <c r="D19" s="341"/>
      <c r="E19" s="341"/>
      <c r="F19" s="341"/>
      <c r="G19" s="341"/>
      <c r="H19" s="342">
        <v>1</v>
      </c>
      <c r="I19" s="342"/>
    </row>
    <row r="20" spans="1:9" s="1" customFormat="1" ht="15" customHeight="1" x14ac:dyDescent="0.2">
      <c r="A20" s="46">
        <v>3</v>
      </c>
      <c r="B20" s="330" t="s">
        <v>233</v>
      </c>
      <c r="C20" s="331"/>
      <c r="D20" s="331"/>
      <c r="E20" s="331"/>
      <c r="F20" s="331"/>
      <c r="G20" s="331"/>
      <c r="H20" s="342" t="s">
        <v>386</v>
      </c>
      <c r="I20" s="342"/>
    </row>
    <row r="21" spans="1:9" s="1" customFormat="1" ht="15" customHeight="1" x14ac:dyDescent="0.2">
      <c r="A21" s="338" t="s">
        <v>234</v>
      </c>
      <c r="B21" s="338"/>
      <c r="C21" s="338"/>
      <c r="D21" s="338"/>
      <c r="E21" s="338"/>
      <c r="F21" s="338"/>
      <c r="G21" s="338"/>
      <c r="H21" s="338"/>
      <c r="I21" s="338"/>
    </row>
    <row r="22" spans="1:9" s="1" customFormat="1" ht="15" customHeight="1" x14ac:dyDescent="0.2">
      <c r="A22" s="339" t="s">
        <v>235</v>
      </c>
      <c r="B22" s="339"/>
      <c r="C22" s="339"/>
      <c r="D22" s="339"/>
      <c r="E22" s="339"/>
      <c r="F22" s="339"/>
      <c r="G22" s="339"/>
      <c r="H22" s="339"/>
      <c r="I22" s="339"/>
    </row>
    <row r="23" spans="1:9" s="1" customFormat="1" ht="15" customHeight="1" x14ac:dyDescent="0.2">
      <c r="A23" s="339" t="s">
        <v>236</v>
      </c>
      <c r="B23" s="339"/>
      <c r="C23" s="339"/>
      <c r="D23" s="339"/>
      <c r="E23" s="339"/>
      <c r="F23" s="339"/>
      <c r="G23" s="339"/>
      <c r="H23" s="339"/>
      <c r="I23" s="339"/>
    </row>
    <row r="24" spans="1:9" s="1" customFormat="1" ht="15" customHeight="1" x14ac:dyDescent="0.2">
      <c r="A24" s="339" t="s">
        <v>237</v>
      </c>
      <c r="B24" s="339"/>
      <c r="C24" s="339"/>
      <c r="D24" s="339"/>
      <c r="E24" s="339"/>
      <c r="F24" s="339"/>
      <c r="G24" s="339"/>
      <c r="H24" s="339"/>
      <c r="I24" s="339"/>
    </row>
    <row r="25" spans="1:9" s="1" customFormat="1" ht="15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</row>
    <row r="26" spans="1:9" s="1" customFormat="1" ht="15" customHeight="1" x14ac:dyDescent="0.25">
      <c r="A26" s="340" t="s">
        <v>238</v>
      </c>
      <c r="B26" s="340"/>
      <c r="C26" s="340"/>
      <c r="D26" s="340"/>
      <c r="E26" s="340"/>
      <c r="F26" s="340"/>
      <c r="G26" s="340"/>
      <c r="H26" s="340"/>
      <c r="I26" s="340"/>
    </row>
    <row r="27" spans="1:9" s="1" customFormat="1" ht="15" customHeight="1" x14ac:dyDescent="0.2">
      <c r="A27" s="287"/>
      <c r="B27" s="287"/>
      <c r="C27" s="287"/>
      <c r="D27" s="287"/>
      <c r="E27" s="287"/>
      <c r="F27" s="287"/>
      <c r="G27" s="287"/>
      <c r="H27" s="287"/>
      <c r="I27" s="287"/>
    </row>
    <row r="28" spans="1:9" s="1" customFormat="1" ht="15" customHeight="1" x14ac:dyDescent="0.25">
      <c r="A28" s="277" t="s">
        <v>423</v>
      </c>
      <c r="B28" s="278"/>
      <c r="C28" s="278"/>
      <c r="D28" s="278"/>
      <c r="E28" s="278"/>
      <c r="F28" s="278"/>
      <c r="G28" s="278"/>
      <c r="H28" s="278"/>
      <c r="I28" s="279"/>
    </row>
    <row r="29" spans="1:9" s="1" customFormat="1" ht="15" customHeight="1" x14ac:dyDescent="0.2">
      <c r="A29" s="6">
        <v>1</v>
      </c>
      <c r="B29" s="299" t="s">
        <v>424</v>
      </c>
      <c r="C29" s="299"/>
      <c r="D29" s="299"/>
      <c r="E29" s="299"/>
      <c r="F29" s="299"/>
      <c r="G29" s="299"/>
      <c r="H29" s="333" t="s">
        <v>386</v>
      </c>
      <c r="I29" s="334"/>
    </row>
    <row r="30" spans="1:9" s="1" customFormat="1" ht="15" customHeight="1" x14ac:dyDescent="0.2">
      <c r="A30" s="6">
        <v>2</v>
      </c>
      <c r="B30" s="299" t="s">
        <v>239</v>
      </c>
      <c r="C30" s="299"/>
      <c r="D30" s="299"/>
      <c r="E30" s="299"/>
      <c r="F30" s="299"/>
      <c r="G30" s="299"/>
      <c r="H30" s="333" t="s">
        <v>354</v>
      </c>
      <c r="I30" s="334"/>
    </row>
    <row r="31" spans="1:9" s="1" customFormat="1" ht="15" customHeight="1" x14ac:dyDescent="0.2">
      <c r="A31" s="6">
        <v>3</v>
      </c>
      <c r="B31" s="299" t="s">
        <v>240</v>
      </c>
      <c r="C31" s="299"/>
      <c r="D31" s="299"/>
      <c r="E31" s="299"/>
      <c r="F31" s="299"/>
      <c r="G31" s="299"/>
      <c r="H31" s="336">
        <v>1431</v>
      </c>
      <c r="I31" s="337"/>
    </row>
    <row r="32" spans="1:9" s="1" customFormat="1" ht="15" customHeight="1" x14ac:dyDescent="0.2">
      <c r="A32" s="6">
        <v>4</v>
      </c>
      <c r="B32" s="299" t="s">
        <v>241</v>
      </c>
      <c r="C32" s="299"/>
      <c r="D32" s="299"/>
      <c r="E32" s="299"/>
      <c r="F32" s="299"/>
      <c r="G32" s="299"/>
      <c r="H32" s="333" t="s">
        <v>242</v>
      </c>
      <c r="I32" s="334"/>
    </row>
    <row r="33" spans="1:9" s="1" customFormat="1" ht="15" customHeight="1" x14ac:dyDescent="0.2">
      <c r="A33" s="6">
        <v>5</v>
      </c>
      <c r="B33" s="299" t="s">
        <v>243</v>
      </c>
      <c r="C33" s="299"/>
      <c r="D33" s="299"/>
      <c r="E33" s="299"/>
      <c r="F33" s="299"/>
      <c r="G33" s="299"/>
      <c r="H33" s="335">
        <v>45292</v>
      </c>
      <c r="I33" s="335"/>
    </row>
    <row r="34" spans="1:9" s="1" customFormat="1" ht="15" customHeight="1" x14ac:dyDescent="0.2">
      <c r="A34" s="324" t="s">
        <v>244</v>
      </c>
      <c r="B34" s="324"/>
      <c r="C34" s="324"/>
      <c r="D34" s="324"/>
      <c r="E34" s="324"/>
      <c r="F34" s="324"/>
      <c r="G34" s="324"/>
      <c r="H34" s="324"/>
      <c r="I34" s="324"/>
    </row>
    <row r="35" spans="1:9" s="1" customFormat="1" ht="15" customHeight="1" x14ac:dyDescent="0.2">
      <c r="A35" s="321" t="s">
        <v>245</v>
      </c>
      <c r="B35" s="321"/>
      <c r="C35" s="321"/>
      <c r="D35" s="321"/>
      <c r="E35" s="321"/>
      <c r="F35" s="321"/>
      <c r="G35" s="321"/>
      <c r="H35" s="321"/>
      <c r="I35" s="321"/>
    </row>
    <row r="36" spans="1:9" s="1" customFormat="1" ht="15" customHeight="1" x14ac:dyDescent="0.2">
      <c r="A36" s="286"/>
      <c r="B36" s="286"/>
      <c r="C36" s="286"/>
      <c r="D36" s="286"/>
      <c r="E36" s="286"/>
      <c r="F36" s="286"/>
      <c r="G36" s="286"/>
      <c r="H36" s="286"/>
      <c r="I36" s="286"/>
    </row>
    <row r="37" spans="1:9" s="1" customFormat="1" ht="15" customHeight="1" x14ac:dyDescent="0.25">
      <c r="A37" s="277" t="s">
        <v>246</v>
      </c>
      <c r="B37" s="278"/>
      <c r="C37" s="278"/>
      <c r="D37" s="278"/>
      <c r="E37" s="278"/>
      <c r="F37" s="278"/>
      <c r="G37" s="278"/>
      <c r="H37" s="278"/>
      <c r="I37" s="279"/>
    </row>
    <row r="38" spans="1:9" s="1" customFormat="1" ht="15" customHeight="1" x14ac:dyDescent="0.25">
      <c r="A38" s="40">
        <v>1</v>
      </c>
      <c r="B38" s="282" t="s">
        <v>247</v>
      </c>
      <c r="C38" s="282"/>
      <c r="D38" s="282"/>
      <c r="E38" s="282"/>
      <c r="F38" s="282"/>
      <c r="G38" s="282"/>
      <c r="H38" s="329" t="s">
        <v>0</v>
      </c>
      <c r="I38" s="329"/>
    </row>
    <row r="39" spans="1:9" s="1" customFormat="1" ht="15" customHeight="1" x14ac:dyDescent="0.2">
      <c r="A39" s="6" t="s">
        <v>2</v>
      </c>
      <c r="B39" s="330" t="s">
        <v>248</v>
      </c>
      <c r="C39" s="331"/>
      <c r="D39" s="331"/>
      <c r="E39" s="331"/>
      <c r="F39" s="331"/>
      <c r="G39" s="332"/>
      <c r="H39" s="309">
        <v>0</v>
      </c>
      <c r="I39" s="309"/>
    </row>
    <row r="40" spans="1:9" s="1" customFormat="1" ht="15" customHeight="1" x14ac:dyDescent="0.2">
      <c r="A40" s="7" t="s">
        <v>1</v>
      </c>
      <c r="B40" s="325" t="s">
        <v>249</v>
      </c>
      <c r="C40" s="327"/>
      <c r="D40" s="6" t="s">
        <v>250</v>
      </c>
      <c r="E40" s="8" t="s">
        <v>251</v>
      </c>
      <c r="F40" s="9"/>
      <c r="G40" s="10"/>
      <c r="H40" s="259">
        <f>IF(E40="S",H39*0.3,0)</f>
        <v>0</v>
      </c>
      <c r="I40" s="259"/>
    </row>
    <row r="41" spans="1:9" s="1" customFormat="1" ht="15" customHeight="1" x14ac:dyDescent="0.2">
      <c r="A41" s="7" t="s">
        <v>3</v>
      </c>
      <c r="B41" s="325" t="s">
        <v>252</v>
      </c>
      <c r="C41" s="327"/>
      <c r="D41" s="6" t="s">
        <v>250</v>
      </c>
      <c r="E41" s="8" t="s">
        <v>251</v>
      </c>
      <c r="F41" s="11">
        <v>1412</v>
      </c>
      <c r="G41" s="12">
        <v>0.4</v>
      </c>
      <c r="H41" s="328">
        <f>IF(E41="S",F41*G41,0)</f>
        <v>0</v>
      </c>
      <c r="I41" s="259"/>
    </row>
    <row r="42" spans="1:9" s="1" customFormat="1" ht="15" customHeight="1" x14ac:dyDescent="0.2">
      <c r="A42" s="6" t="s">
        <v>4</v>
      </c>
      <c r="B42" s="325" t="s">
        <v>253</v>
      </c>
      <c r="C42" s="327"/>
      <c r="D42" s="6" t="s">
        <v>250</v>
      </c>
      <c r="E42" s="8" t="s">
        <v>251</v>
      </c>
      <c r="F42" s="9"/>
      <c r="G42" s="10"/>
      <c r="H42" s="259">
        <f>IF(E42="S",(((H39+H40)/192)*0.2)*7*15,0)</f>
        <v>0</v>
      </c>
      <c r="I42" s="259"/>
    </row>
    <row r="43" spans="1:9" s="1" customFormat="1" ht="15" customHeight="1" x14ac:dyDescent="0.2">
      <c r="A43" s="6" t="s">
        <v>5</v>
      </c>
      <c r="B43" s="325" t="s">
        <v>254</v>
      </c>
      <c r="C43" s="326"/>
      <c r="D43" s="326"/>
      <c r="E43" s="326"/>
      <c r="F43" s="326"/>
      <c r="G43" s="327"/>
      <c r="H43" s="305">
        <f>IF(E42="S",(((H39+H40)/192)*1.2)*1*15,0)</f>
        <v>0</v>
      </c>
      <c r="I43" s="305"/>
    </row>
    <row r="44" spans="1:9" s="1" customFormat="1" ht="15" customHeight="1" x14ac:dyDescent="0.2">
      <c r="A44" s="46" t="s">
        <v>6</v>
      </c>
      <c r="B44" s="353" t="s">
        <v>508</v>
      </c>
      <c r="C44" s="353"/>
      <c r="D44" s="353"/>
      <c r="E44" s="353"/>
      <c r="F44" s="353"/>
      <c r="G44" s="353"/>
      <c r="H44" s="354">
        <v>0</v>
      </c>
      <c r="I44" s="354"/>
    </row>
    <row r="45" spans="1:9" s="1" customFormat="1" ht="15" customHeight="1" x14ac:dyDescent="0.2">
      <c r="A45" s="6" t="s">
        <v>10</v>
      </c>
      <c r="B45" s="353" t="s">
        <v>508</v>
      </c>
      <c r="C45" s="353"/>
      <c r="D45" s="353"/>
      <c r="E45" s="353"/>
      <c r="F45" s="353"/>
      <c r="G45" s="353"/>
      <c r="H45" s="308">
        <v>0</v>
      </c>
      <c r="I45" s="308"/>
    </row>
    <row r="46" spans="1:9" s="1" customFormat="1" ht="15" customHeight="1" x14ac:dyDescent="0.2">
      <c r="A46" s="6" t="s">
        <v>11</v>
      </c>
      <c r="B46" s="353" t="s">
        <v>508</v>
      </c>
      <c r="C46" s="353"/>
      <c r="D46" s="353"/>
      <c r="E46" s="353"/>
      <c r="F46" s="353"/>
      <c r="G46" s="353"/>
      <c r="H46" s="308">
        <v>0</v>
      </c>
      <c r="I46" s="308"/>
    </row>
    <row r="47" spans="1:9" s="1" customFormat="1" ht="15" customHeight="1" x14ac:dyDescent="0.25">
      <c r="A47" s="284" t="s">
        <v>32</v>
      </c>
      <c r="B47" s="284"/>
      <c r="C47" s="284"/>
      <c r="D47" s="284"/>
      <c r="E47" s="284"/>
      <c r="F47" s="284"/>
      <c r="G47" s="284"/>
      <c r="H47" s="303">
        <f>SUM(H39:H46)</f>
        <v>0</v>
      </c>
      <c r="I47" s="303"/>
    </row>
    <row r="48" spans="1:9" s="1" customFormat="1" ht="15" customHeight="1" x14ac:dyDescent="0.2">
      <c r="A48" s="300" t="s">
        <v>255</v>
      </c>
      <c r="B48" s="300"/>
      <c r="C48" s="300"/>
      <c r="D48" s="300"/>
      <c r="E48" s="300"/>
      <c r="F48" s="300"/>
      <c r="G48" s="300"/>
      <c r="H48" s="300"/>
      <c r="I48" s="300"/>
    </row>
    <row r="49" spans="1:9" s="1" customFormat="1" ht="15" customHeight="1" x14ac:dyDescent="0.2">
      <c r="A49" s="286"/>
      <c r="B49" s="286"/>
      <c r="C49" s="286"/>
      <c r="D49" s="286"/>
      <c r="E49" s="286"/>
      <c r="F49" s="286"/>
      <c r="G49" s="286"/>
      <c r="H49" s="286"/>
      <c r="I49" s="286"/>
    </row>
    <row r="50" spans="1:9" s="1" customFormat="1" ht="15" customHeight="1" x14ac:dyDescent="0.25">
      <c r="A50" s="277" t="s">
        <v>256</v>
      </c>
      <c r="B50" s="278"/>
      <c r="C50" s="278"/>
      <c r="D50" s="278"/>
      <c r="E50" s="278"/>
      <c r="F50" s="278"/>
      <c r="G50" s="278"/>
      <c r="H50" s="278"/>
      <c r="I50" s="279"/>
    </row>
    <row r="51" spans="1:9" s="1" customFormat="1" ht="15" customHeight="1" x14ac:dyDescent="0.25">
      <c r="A51" s="283" t="s">
        <v>257</v>
      </c>
      <c r="B51" s="283"/>
      <c r="C51" s="283"/>
      <c r="D51" s="283"/>
      <c r="E51" s="283"/>
      <c r="F51" s="283"/>
      <c r="G51" s="283"/>
      <c r="H51" s="283"/>
      <c r="I51" s="283"/>
    </row>
    <row r="52" spans="1:9" s="1" customFormat="1" ht="15" customHeight="1" x14ac:dyDescent="0.25">
      <c r="A52" s="45" t="s">
        <v>258</v>
      </c>
      <c r="B52" s="294" t="s">
        <v>259</v>
      </c>
      <c r="C52" s="294"/>
      <c r="D52" s="294"/>
      <c r="E52" s="294"/>
      <c r="F52" s="294"/>
      <c r="G52" s="294"/>
      <c r="H52" s="45" t="s">
        <v>260</v>
      </c>
      <c r="I52" s="13" t="s">
        <v>0</v>
      </c>
    </row>
    <row r="53" spans="1:9" s="1" customFormat="1" ht="15" customHeight="1" x14ac:dyDescent="0.2">
      <c r="A53" s="6" t="s">
        <v>2</v>
      </c>
      <c r="B53" s="299" t="s">
        <v>261</v>
      </c>
      <c r="C53" s="299"/>
      <c r="D53" s="299"/>
      <c r="E53" s="299"/>
      <c r="F53" s="299"/>
      <c r="G53" s="299"/>
      <c r="H53" s="14">
        <f>1/12</f>
        <v>8.3333333333333329E-2</v>
      </c>
      <c r="I53" s="15">
        <f>H53*H47</f>
        <v>0</v>
      </c>
    </row>
    <row r="54" spans="1:9" s="1" customFormat="1" ht="15" customHeight="1" x14ac:dyDescent="0.25">
      <c r="A54" s="47" t="s">
        <v>1</v>
      </c>
      <c r="B54" s="302" t="s">
        <v>262</v>
      </c>
      <c r="C54" s="302"/>
      <c r="D54" s="302"/>
      <c r="E54" s="302"/>
      <c r="F54" s="302"/>
      <c r="G54" s="302"/>
      <c r="H54" s="14">
        <f>1/12</f>
        <v>8.3333333333333329E-2</v>
      </c>
      <c r="I54" s="16">
        <f>H54*H47</f>
        <v>0</v>
      </c>
    </row>
    <row r="55" spans="1:9" s="1" customFormat="1" ht="15" customHeight="1" x14ac:dyDescent="0.25">
      <c r="A55" s="17" t="s">
        <v>3</v>
      </c>
      <c r="B55" s="302" t="s">
        <v>263</v>
      </c>
      <c r="C55" s="302"/>
      <c r="D55" s="302"/>
      <c r="E55" s="302"/>
      <c r="F55" s="302"/>
      <c r="G55" s="302"/>
      <c r="H55" s="14">
        <f>(1/3)/12</f>
        <v>2.7777777777777776E-2</v>
      </c>
      <c r="I55" s="16">
        <f>H55*H47</f>
        <v>0</v>
      </c>
    </row>
    <row r="56" spans="1:9" s="1" customFormat="1" ht="15" customHeight="1" x14ac:dyDescent="0.25">
      <c r="A56" s="283" t="s">
        <v>264</v>
      </c>
      <c r="B56" s="283"/>
      <c r="C56" s="283"/>
      <c r="D56" s="283"/>
      <c r="E56" s="283"/>
      <c r="F56" s="283"/>
      <c r="G56" s="283"/>
      <c r="H56" s="298">
        <f>SUM(I53:I55)</f>
        <v>0</v>
      </c>
      <c r="I56" s="298"/>
    </row>
    <row r="57" spans="1:9" s="1" customFormat="1" ht="15" customHeight="1" x14ac:dyDescent="0.2">
      <c r="A57" s="324" t="s">
        <v>265</v>
      </c>
      <c r="B57" s="324"/>
      <c r="C57" s="324"/>
      <c r="D57" s="324"/>
      <c r="E57" s="324"/>
      <c r="F57" s="324"/>
      <c r="G57" s="324"/>
      <c r="H57" s="324"/>
      <c r="I57" s="324"/>
    </row>
    <row r="58" spans="1:9" s="1" customFormat="1" ht="15" customHeight="1" x14ac:dyDescent="0.2">
      <c r="A58" s="321" t="s">
        <v>266</v>
      </c>
      <c r="B58" s="321"/>
      <c r="C58" s="321"/>
      <c r="D58" s="321"/>
      <c r="E58" s="321"/>
      <c r="F58" s="321"/>
      <c r="G58" s="321"/>
      <c r="H58" s="321"/>
      <c r="I58" s="321"/>
    </row>
    <row r="59" spans="1:9" s="1" customFormat="1" ht="15" customHeight="1" x14ac:dyDescent="0.2">
      <c r="A59" s="321" t="s">
        <v>267</v>
      </c>
      <c r="B59" s="321"/>
      <c r="C59" s="321"/>
      <c r="D59" s="321"/>
      <c r="E59" s="321"/>
      <c r="F59" s="321"/>
      <c r="G59" s="321"/>
      <c r="H59" s="321"/>
      <c r="I59" s="321"/>
    </row>
    <row r="60" spans="1:9" s="1" customFormat="1" ht="15" customHeight="1" x14ac:dyDescent="0.2">
      <c r="A60" s="321" t="s">
        <v>268</v>
      </c>
      <c r="B60" s="321"/>
      <c r="C60" s="321"/>
      <c r="D60" s="321"/>
      <c r="E60" s="321"/>
      <c r="F60" s="321"/>
      <c r="G60" s="321"/>
      <c r="H60" s="321"/>
      <c r="I60" s="321"/>
    </row>
    <row r="61" spans="1:9" s="1" customFormat="1" ht="15" customHeight="1" x14ac:dyDescent="0.2">
      <c r="A61" s="321" t="s">
        <v>269</v>
      </c>
      <c r="B61" s="321"/>
      <c r="C61" s="321"/>
      <c r="D61" s="321"/>
      <c r="E61" s="321"/>
      <c r="F61" s="321"/>
      <c r="G61" s="321"/>
      <c r="H61" s="321"/>
      <c r="I61" s="321"/>
    </row>
    <row r="62" spans="1:9" s="1" customFormat="1" ht="15" customHeight="1" x14ac:dyDescent="0.2">
      <c r="A62" s="321" t="s">
        <v>270</v>
      </c>
      <c r="B62" s="321"/>
      <c r="C62" s="321"/>
      <c r="D62" s="321"/>
      <c r="E62" s="321"/>
      <c r="F62" s="321"/>
      <c r="G62" s="321"/>
      <c r="H62" s="321"/>
      <c r="I62" s="321"/>
    </row>
    <row r="63" spans="1:9" s="1" customFormat="1" ht="15" customHeight="1" x14ac:dyDescent="0.2">
      <c r="A63" s="321" t="s">
        <v>271</v>
      </c>
      <c r="B63" s="321"/>
      <c r="C63" s="321"/>
      <c r="D63" s="321"/>
      <c r="E63" s="321"/>
      <c r="F63" s="321"/>
      <c r="G63" s="321"/>
      <c r="H63" s="321"/>
      <c r="I63" s="321"/>
    </row>
    <row r="64" spans="1:9" s="1" customFormat="1" ht="15" customHeight="1" x14ac:dyDescent="0.2">
      <c r="A64" s="41"/>
      <c r="B64" s="41"/>
      <c r="C64" s="41"/>
      <c r="D64" s="41"/>
      <c r="E64" s="41"/>
      <c r="F64" s="41"/>
      <c r="G64" s="41"/>
      <c r="H64" s="41"/>
      <c r="I64" s="41"/>
    </row>
    <row r="65" spans="1:9" s="1" customFormat="1" ht="15" customHeight="1" x14ac:dyDescent="0.25">
      <c r="A65" s="283" t="s">
        <v>272</v>
      </c>
      <c r="B65" s="283"/>
      <c r="C65" s="283"/>
      <c r="D65" s="283"/>
      <c r="E65" s="283"/>
      <c r="F65" s="283"/>
      <c r="G65" s="283"/>
      <c r="H65" s="283"/>
      <c r="I65" s="283"/>
    </row>
    <row r="66" spans="1:9" s="1" customFormat="1" ht="15" customHeight="1" x14ac:dyDescent="0.25">
      <c r="A66" s="45" t="s">
        <v>273</v>
      </c>
      <c r="B66" s="294" t="s">
        <v>274</v>
      </c>
      <c r="C66" s="294"/>
      <c r="D66" s="294"/>
      <c r="E66" s="294"/>
      <c r="F66" s="294"/>
      <c r="G66" s="294"/>
      <c r="H66" s="45" t="s">
        <v>260</v>
      </c>
      <c r="I66" s="13" t="s">
        <v>0</v>
      </c>
    </row>
    <row r="67" spans="1:9" s="1" customFormat="1" ht="15" customHeight="1" x14ac:dyDescent="0.2">
      <c r="A67" s="6" t="s">
        <v>2</v>
      </c>
      <c r="B67" s="299" t="s">
        <v>8</v>
      </c>
      <c r="C67" s="299"/>
      <c r="D67" s="299"/>
      <c r="E67" s="299"/>
      <c r="F67" s="299"/>
      <c r="G67" s="299"/>
      <c r="H67" s="94">
        <v>0.2</v>
      </c>
      <c r="I67" s="18">
        <f>H67*($H$47+$H$56)</f>
        <v>0</v>
      </c>
    </row>
    <row r="68" spans="1:9" s="1" customFormat="1" ht="15" customHeight="1" x14ac:dyDescent="0.2">
      <c r="A68" s="6" t="s">
        <v>1</v>
      </c>
      <c r="B68" s="299" t="s">
        <v>23</v>
      </c>
      <c r="C68" s="299"/>
      <c r="D68" s="299"/>
      <c r="E68" s="299"/>
      <c r="F68" s="299"/>
      <c r="G68" s="299"/>
      <c r="H68" s="94">
        <v>2.5000000000000001E-2</v>
      </c>
      <c r="I68" s="18">
        <f t="shared" ref="I68:I74" si="0">H68*($H$47+$H$56)</f>
        <v>0</v>
      </c>
    </row>
    <row r="69" spans="1:9" s="1" customFormat="1" ht="15" customHeight="1" x14ac:dyDescent="0.2">
      <c r="A69" s="6" t="s">
        <v>3</v>
      </c>
      <c r="B69" s="322" t="s">
        <v>275</v>
      </c>
      <c r="C69" s="323"/>
      <c r="D69" s="7" t="s">
        <v>276</v>
      </c>
      <c r="E69" s="95">
        <v>0</v>
      </c>
      <c r="F69" s="19" t="s">
        <v>277</v>
      </c>
      <c r="G69" s="95">
        <v>0</v>
      </c>
      <c r="H69" s="20">
        <f>E69*G69/100</f>
        <v>0</v>
      </c>
      <c r="I69" s="18">
        <f t="shared" si="0"/>
        <v>0</v>
      </c>
    </row>
    <row r="70" spans="1:9" s="1" customFormat="1" ht="15" customHeight="1" x14ac:dyDescent="0.2">
      <c r="A70" s="6" t="s">
        <v>4</v>
      </c>
      <c r="B70" s="299" t="s">
        <v>278</v>
      </c>
      <c r="C70" s="299"/>
      <c r="D70" s="299"/>
      <c r="E70" s="299"/>
      <c r="F70" s="299"/>
      <c r="G70" s="299"/>
      <c r="H70" s="94">
        <v>1.4999999999999999E-2</v>
      </c>
      <c r="I70" s="18">
        <f t="shared" si="0"/>
        <v>0</v>
      </c>
    </row>
    <row r="71" spans="1:9" s="1" customFormat="1" ht="15" customHeight="1" x14ac:dyDescent="0.2">
      <c r="A71" s="6" t="s">
        <v>5</v>
      </c>
      <c r="B71" s="299" t="s">
        <v>31</v>
      </c>
      <c r="C71" s="299"/>
      <c r="D71" s="299"/>
      <c r="E71" s="299"/>
      <c r="F71" s="299"/>
      <c r="G71" s="299"/>
      <c r="H71" s="21">
        <v>0.01</v>
      </c>
      <c r="I71" s="18">
        <f t="shared" si="0"/>
        <v>0</v>
      </c>
    </row>
    <row r="72" spans="1:9" s="1" customFormat="1" ht="15" customHeight="1" x14ac:dyDescent="0.2">
      <c r="A72" s="6" t="s">
        <v>6</v>
      </c>
      <c r="B72" s="299" t="s">
        <v>24</v>
      </c>
      <c r="C72" s="299"/>
      <c r="D72" s="299"/>
      <c r="E72" s="299"/>
      <c r="F72" s="299"/>
      <c r="G72" s="299"/>
      <c r="H72" s="94">
        <v>6.0000000000000001E-3</v>
      </c>
      <c r="I72" s="18">
        <f t="shared" si="0"/>
        <v>0</v>
      </c>
    </row>
    <row r="73" spans="1:9" s="1" customFormat="1" ht="15" customHeight="1" x14ac:dyDescent="0.2">
      <c r="A73" s="6" t="s">
        <v>10</v>
      </c>
      <c r="B73" s="299" t="s">
        <v>22</v>
      </c>
      <c r="C73" s="299"/>
      <c r="D73" s="299"/>
      <c r="E73" s="299"/>
      <c r="F73" s="299"/>
      <c r="G73" s="299"/>
      <c r="H73" s="94">
        <v>2E-3</v>
      </c>
      <c r="I73" s="18">
        <f t="shared" si="0"/>
        <v>0</v>
      </c>
    </row>
    <row r="74" spans="1:9" s="1" customFormat="1" ht="15" customHeight="1" x14ac:dyDescent="0.2">
      <c r="A74" s="6" t="s">
        <v>11</v>
      </c>
      <c r="B74" s="299" t="s">
        <v>9</v>
      </c>
      <c r="C74" s="299"/>
      <c r="D74" s="299"/>
      <c r="E74" s="299"/>
      <c r="F74" s="299"/>
      <c r="G74" s="299"/>
      <c r="H74" s="21">
        <v>0.08</v>
      </c>
      <c r="I74" s="18">
        <f t="shared" si="0"/>
        <v>0</v>
      </c>
    </row>
    <row r="75" spans="1:9" s="1" customFormat="1" ht="15" customHeight="1" x14ac:dyDescent="0.25">
      <c r="A75" s="283" t="s">
        <v>32</v>
      </c>
      <c r="B75" s="283"/>
      <c r="C75" s="283"/>
      <c r="D75" s="283"/>
      <c r="E75" s="283"/>
      <c r="F75" s="283"/>
      <c r="G75" s="283"/>
      <c r="H75" s="22">
        <f>SUM(H67:H74)</f>
        <v>0.33800000000000002</v>
      </c>
      <c r="I75" s="43">
        <f>SUM(I67:I74)</f>
        <v>0</v>
      </c>
    </row>
    <row r="76" spans="1:9" s="1" customFormat="1" ht="15" customHeight="1" x14ac:dyDescent="0.2">
      <c r="A76" s="300" t="s">
        <v>105</v>
      </c>
      <c r="B76" s="300"/>
      <c r="C76" s="300"/>
      <c r="D76" s="300"/>
      <c r="E76" s="300"/>
      <c r="F76" s="300"/>
      <c r="G76" s="300"/>
      <c r="H76" s="300"/>
      <c r="I76" s="300"/>
    </row>
    <row r="77" spans="1:9" s="1" customFormat="1" ht="15" customHeight="1" x14ac:dyDescent="0.2">
      <c r="A77" s="301" t="s">
        <v>279</v>
      </c>
      <c r="B77" s="301"/>
      <c r="C77" s="301"/>
      <c r="D77" s="301"/>
      <c r="E77" s="301"/>
      <c r="F77" s="301"/>
      <c r="G77" s="301"/>
      <c r="H77" s="301"/>
      <c r="I77" s="301"/>
    </row>
    <row r="78" spans="1:9" s="1" customFormat="1" ht="15" customHeight="1" x14ac:dyDescent="0.2">
      <c r="A78" s="301" t="s">
        <v>280</v>
      </c>
      <c r="B78" s="301"/>
      <c r="C78" s="301"/>
      <c r="D78" s="301"/>
      <c r="E78" s="301"/>
      <c r="F78" s="301"/>
      <c r="G78" s="301"/>
      <c r="H78" s="301"/>
      <c r="I78" s="301"/>
    </row>
    <row r="79" spans="1:9" s="1" customFormat="1" ht="15" customHeight="1" x14ac:dyDescent="0.2">
      <c r="A79" s="306"/>
      <c r="B79" s="306"/>
      <c r="C79" s="306"/>
      <c r="D79" s="306"/>
      <c r="E79" s="306"/>
      <c r="F79" s="306"/>
      <c r="G79" s="306"/>
      <c r="H79" s="306"/>
      <c r="I79" s="306"/>
    </row>
    <row r="80" spans="1:9" s="1" customFormat="1" ht="15" customHeight="1" x14ac:dyDescent="0.25">
      <c r="A80" s="283" t="s">
        <v>281</v>
      </c>
      <c r="B80" s="283"/>
      <c r="C80" s="283"/>
      <c r="D80" s="283"/>
      <c r="E80" s="283"/>
      <c r="F80" s="283"/>
      <c r="G80" s="283"/>
      <c r="H80" s="283"/>
      <c r="I80" s="283"/>
    </row>
    <row r="81" spans="1:9" s="1" customFormat="1" ht="15" customHeight="1" x14ac:dyDescent="0.25">
      <c r="A81" s="45" t="s">
        <v>282</v>
      </c>
      <c r="B81" s="294" t="s">
        <v>283</v>
      </c>
      <c r="C81" s="294"/>
      <c r="D81" s="294"/>
      <c r="E81" s="294"/>
      <c r="F81" s="294"/>
      <c r="G81" s="294"/>
      <c r="H81" s="320" t="s">
        <v>0</v>
      </c>
      <c r="I81" s="320"/>
    </row>
    <row r="82" spans="1:9" s="1" customFormat="1" ht="15" customHeight="1" x14ac:dyDescent="0.2">
      <c r="A82" s="310" t="s">
        <v>2</v>
      </c>
      <c r="B82" s="310" t="s">
        <v>30</v>
      </c>
      <c r="C82" s="6" t="s">
        <v>250</v>
      </c>
      <c r="D82" s="6" t="s">
        <v>284</v>
      </c>
      <c r="E82" s="6" t="s">
        <v>285</v>
      </c>
      <c r="F82" s="6" t="s">
        <v>286</v>
      </c>
      <c r="G82" s="6" t="s">
        <v>287</v>
      </c>
      <c r="H82" s="312">
        <f>IF(C83="N",0,(D83*E83*F83)-G83)</f>
        <v>0</v>
      </c>
      <c r="I82" s="313"/>
    </row>
    <row r="83" spans="1:9" s="1" customFormat="1" ht="15" customHeight="1" x14ac:dyDescent="0.2">
      <c r="A83" s="311"/>
      <c r="B83" s="311"/>
      <c r="C83" s="96" t="s">
        <v>289</v>
      </c>
      <c r="D83" s="97">
        <v>0</v>
      </c>
      <c r="E83" s="6">
        <v>2</v>
      </c>
      <c r="F83" s="47">
        <v>22</v>
      </c>
      <c r="G83" s="11">
        <f>H39*0.06</f>
        <v>0</v>
      </c>
      <c r="H83" s="314"/>
      <c r="I83" s="315"/>
    </row>
    <row r="84" spans="1:9" s="1" customFormat="1" ht="15" customHeight="1" x14ac:dyDescent="0.2">
      <c r="A84" s="310" t="s">
        <v>1</v>
      </c>
      <c r="B84" s="316" t="s">
        <v>288</v>
      </c>
      <c r="C84" s="317"/>
      <c r="D84" s="6" t="s">
        <v>250</v>
      </c>
      <c r="E84" s="6" t="s">
        <v>385</v>
      </c>
      <c r="F84" s="6" t="s">
        <v>286</v>
      </c>
      <c r="G84" s="6" t="s">
        <v>287</v>
      </c>
      <c r="H84" s="312">
        <f>IF(D85="N",0,(E85*F85)-G85)</f>
        <v>0</v>
      </c>
      <c r="I84" s="313"/>
    </row>
    <row r="85" spans="1:9" s="1" customFormat="1" ht="15" customHeight="1" x14ac:dyDescent="0.2">
      <c r="A85" s="311"/>
      <c r="B85" s="318"/>
      <c r="C85" s="319"/>
      <c r="D85" s="96" t="s">
        <v>289</v>
      </c>
      <c r="E85" s="97">
        <v>0</v>
      </c>
      <c r="F85" s="47">
        <v>22</v>
      </c>
      <c r="G85" s="23">
        <v>0</v>
      </c>
      <c r="H85" s="314"/>
      <c r="I85" s="315"/>
    </row>
    <row r="86" spans="1:9" s="1" customFormat="1" ht="15" customHeight="1" x14ac:dyDescent="0.2">
      <c r="A86" s="47" t="s">
        <v>3</v>
      </c>
      <c r="B86" s="307" t="s">
        <v>507</v>
      </c>
      <c r="C86" s="307"/>
      <c r="D86" s="307"/>
      <c r="E86" s="307"/>
      <c r="F86" s="307"/>
      <c r="G86" s="307"/>
      <c r="H86" s="308">
        <v>0</v>
      </c>
      <c r="I86" s="308"/>
    </row>
    <row r="87" spans="1:9" s="1" customFormat="1" ht="15" customHeight="1" x14ac:dyDescent="0.2">
      <c r="A87" s="47" t="s">
        <v>4</v>
      </c>
      <c r="B87" s="307" t="s">
        <v>507</v>
      </c>
      <c r="C87" s="307"/>
      <c r="D87" s="307"/>
      <c r="E87" s="307"/>
      <c r="F87" s="307"/>
      <c r="G87" s="307"/>
      <c r="H87" s="309">
        <v>0</v>
      </c>
      <c r="I87" s="309"/>
    </row>
    <row r="88" spans="1:9" s="1" customFormat="1" ht="15" customHeight="1" x14ac:dyDescent="0.2">
      <c r="A88" s="47" t="s">
        <v>5</v>
      </c>
      <c r="B88" s="307" t="s">
        <v>507</v>
      </c>
      <c r="C88" s="307"/>
      <c r="D88" s="307"/>
      <c r="E88" s="307"/>
      <c r="F88" s="307"/>
      <c r="G88" s="307"/>
      <c r="H88" s="309">
        <v>0</v>
      </c>
      <c r="I88" s="309"/>
    </row>
    <row r="89" spans="1:9" s="1" customFormat="1" ht="15" customHeight="1" x14ac:dyDescent="0.2">
      <c r="A89" s="47" t="s">
        <v>6</v>
      </c>
      <c r="B89" s="307" t="s">
        <v>507</v>
      </c>
      <c r="C89" s="307"/>
      <c r="D89" s="307"/>
      <c r="E89" s="307"/>
      <c r="F89" s="307"/>
      <c r="G89" s="307"/>
      <c r="H89" s="309">
        <v>0</v>
      </c>
      <c r="I89" s="309"/>
    </row>
    <row r="90" spans="1:9" s="1" customFormat="1" ht="15" customHeight="1" x14ac:dyDescent="0.2">
      <c r="A90" s="47" t="s">
        <v>10</v>
      </c>
      <c r="B90" s="307" t="s">
        <v>507</v>
      </c>
      <c r="C90" s="307"/>
      <c r="D90" s="307"/>
      <c r="E90" s="307"/>
      <c r="F90" s="307"/>
      <c r="G90" s="307"/>
      <c r="H90" s="309">
        <v>0</v>
      </c>
      <c r="I90" s="309"/>
    </row>
    <row r="91" spans="1:9" s="1" customFormat="1" ht="15" customHeight="1" x14ac:dyDescent="0.25">
      <c r="A91" s="283" t="s">
        <v>264</v>
      </c>
      <c r="B91" s="283"/>
      <c r="C91" s="283"/>
      <c r="D91" s="283"/>
      <c r="E91" s="283"/>
      <c r="F91" s="283"/>
      <c r="G91" s="283"/>
      <c r="H91" s="298">
        <f>SUM(H82:H90)</f>
        <v>0</v>
      </c>
      <c r="I91" s="298"/>
    </row>
    <row r="92" spans="1:9" s="24" customFormat="1" ht="15" customHeight="1" x14ac:dyDescent="0.2">
      <c r="A92" s="300" t="s">
        <v>290</v>
      </c>
      <c r="B92" s="300"/>
      <c r="C92" s="300"/>
      <c r="D92" s="300"/>
      <c r="E92" s="300"/>
      <c r="F92" s="300"/>
      <c r="G92" s="300"/>
      <c r="H92" s="300"/>
      <c r="I92" s="300"/>
    </row>
    <row r="93" spans="1:9" s="24" customFormat="1" ht="15" customHeight="1" x14ac:dyDescent="0.2">
      <c r="A93" s="301" t="s">
        <v>291</v>
      </c>
      <c r="B93" s="301"/>
      <c r="C93" s="301"/>
      <c r="D93" s="301"/>
      <c r="E93" s="301"/>
      <c r="F93" s="301"/>
      <c r="G93" s="301"/>
      <c r="H93" s="301"/>
      <c r="I93" s="301"/>
    </row>
    <row r="94" spans="1:9" s="24" customFormat="1" ht="15" customHeight="1" x14ac:dyDescent="0.2">
      <c r="A94" s="301" t="s">
        <v>292</v>
      </c>
      <c r="B94" s="301"/>
      <c r="C94" s="301"/>
      <c r="D94" s="301"/>
      <c r="E94" s="301"/>
      <c r="F94" s="301"/>
      <c r="G94" s="301"/>
      <c r="H94" s="301"/>
      <c r="I94" s="301"/>
    </row>
    <row r="95" spans="1:9" s="24" customFormat="1" ht="15" customHeight="1" x14ac:dyDescent="0.2">
      <c r="A95" s="306"/>
      <c r="B95" s="306"/>
      <c r="C95" s="306"/>
      <c r="D95" s="306"/>
      <c r="E95" s="306"/>
      <c r="F95" s="306"/>
      <c r="G95" s="306"/>
      <c r="H95" s="306"/>
      <c r="I95" s="306"/>
    </row>
    <row r="96" spans="1:9" s="1" customFormat="1" ht="15" customHeight="1" x14ac:dyDescent="0.25">
      <c r="A96" s="288" t="s">
        <v>293</v>
      </c>
      <c r="B96" s="288"/>
      <c r="C96" s="288"/>
      <c r="D96" s="288"/>
      <c r="E96" s="288"/>
      <c r="F96" s="288"/>
      <c r="G96" s="288"/>
      <c r="H96" s="288"/>
      <c r="I96" s="288"/>
    </row>
    <row r="97" spans="1:9" s="1" customFormat="1" ht="15" customHeight="1" x14ac:dyDescent="0.2">
      <c r="A97" s="289"/>
      <c r="B97" s="289"/>
      <c r="C97" s="289"/>
      <c r="D97" s="289"/>
      <c r="E97" s="289"/>
      <c r="F97" s="289"/>
      <c r="G97" s="289"/>
      <c r="H97" s="289"/>
      <c r="I97" s="289"/>
    </row>
    <row r="98" spans="1:9" s="1" customFormat="1" ht="15" customHeight="1" x14ac:dyDescent="0.25">
      <c r="A98" s="39">
        <v>2</v>
      </c>
      <c r="B98" s="290" t="s">
        <v>294</v>
      </c>
      <c r="C98" s="290"/>
      <c r="D98" s="290"/>
      <c r="E98" s="290"/>
      <c r="F98" s="290"/>
      <c r="G98" s="290"/>
      <c r="H98" s="260" t="s">
        <v>0</v>
      </c>
      <c r="I98" s="260"/>
    </row>
    <row r="99" spans="1:9" s="1" customFormat="1" ht="15" customHeight="1" x14ac:dyDescent="0.2">
      <c r="A99" s="7" t="s">
        <v>258</v>
      </c>
      <c r="B99" s="258" t="s">
        <v>259</v>
      </c>
      <c r="C99" s="258"/>
      <c r="D99" s="258"/>
      <c r="E99" s="258"/>
      <c r="F99" s="258"/>
      <c r="G99" s="258"/>
      <c r="H99" s="305">
        <f>H56</f>
        <v>0</v>
      </c>
      <c r="I99" s="305"/>
    </row>
    <row r="100" spans="1:9" s="1" customFormat="1" ht="15" customHeight="1" x14ac:dyDescent="0.2">
      <c r="A100" s="7" t="s">
        <v>273</v>
      </c>
      <c r="B100" s="258" t="s">
        <v>274</v>
      </c>
      <c r="C100" s="258"/>
      <c r="D100" s="258"/>
      <c r="E100" s="258"/>
      <c r="F100" s="258"/>
      <c r="G100" s="258"/>
      <c r="H100" s="305">
        <f>I75</f>
        <v>0</v>
      </c>
      <c r="I100" s="305"/>
    </row>
    <row r="101" spans="1:9" s="1" customFormat="1" ht="15" customHeight="1" x14ac:dyDescent="0.2">
      <c r="A101" s="7" t="s">
        <v>282</v>
      </c>
      <c r="B101" s="258" t="s">
        <v>283</v>
      </c>
      <c r="C101" s="258"/>
      <c r="D101" s="258"/>
      <c r="E101" s="258"/>
      <c r="F101" s="258"/>
      <c r="G101" s="258"/>
      <c r="H101" s="305">
        <f>H91</f>
        <v>0</v>
      </c>
      <c r="I101" s="305"/>
    </row>
    <row r="102" spans="1:9" s="1" customFormat="1" ht="15" customHeight="1" x14ac:dyDescent="0.25">
      <c r="A102" s="284" t="s">
        <v>264</v>
      </c>
      <c r="B102" s="284"/>
      <c r="C102" s="284"/>
      <c r="D102" s="284"/>
      <c r="E102" s="284"/>
      <c r="F102" s="284"/>
      <c r="G102" s="284"/>
      <c r="H102" s="303">
        <f>SUM(H99:H101)</f>
        <v>0</v>
      </c>
      <c r="I102" s="303"/>
    </row>
    <row r="103" spans="1:9" s="1" customFormat="1" ht="15" customHeight="1" x14ac:dyDescent="0.2">
      <c r="A103" s="286"/>
      <c r="B103" s="286"/>
      <c r="C103" s="286"/>
      <c r="D103" s="286"/>
      <c r="E103" s="286"/>
      <c r="F103" s="286"/>
      <c r="G103" s="286"/>
      <c r="H103" s="286"/>
      <c r="I103" s="286"/>
    </row>
    <row r="104" spans="1:9" s="1" customFormat="1" ht="15" customHeight="1" x14ac:dyDescent="0.25">
      <c r="A104" s="277" t="s">
        <v>295</v>
      </c>
      <c r="B104" s="278"/>
      <c r="C104" s="278"/>
      <c r="D104" s="278"/>
      <c r="E104" s="278"/>
      <c r="F104" s="278"/>
      <c r="G104" s="278"/>
      <c r="H104" s="278"/>
      <c r="I104" s="279"/>
    </row>
    <row r="105" spans="1:9" s="1" customFormat="1" ht="15" customHeight="1" x14ac:dyDescent="0.25">
      <c r="A105" s="40">
        <v>3</v>
      </c>
      <c r="B105" s="282" t="s">
        <v>296</v>
      </c>
      <c r="C105" s="282"/>
      <c r="D105" s="282"/>
      <c r="E105" s="282"/>
      <c r="F105" s="282"/>
      <c r="G105" s="282"/>
      <c r="H105" s="40" t="s">
        <v>260</v>
      </c>
      <c r="I105" s="25" t="s">
        <v>0</v>
      </c>
    </row>
    <row r="106" spans="1:9" s="1" customFormat="1" ht="15" customHeight="1" x14ac:dyDescent="0.2">
      <c r="A106" s="6" t="s">
        <v>2</v>
      </c>
      <c r="B106" s="299" t="s">
        <v>297</v>
      </c>
      <c r="C106" s="299"/>
      <c r="D106" s="299"/>
      <c r="E106" s="299"/>
      <c r="F106" s="299"/>
      <c r="G106" s="299"/>
      <c r="H106" s="26">
        <f>(1/12)*0.05</f>
        <v>4.1666666666666666E-3</v>
      </c>
      <c r="I106" s="18">
        <f>H106*($H$47+$H$56)</f>
        <v>0</v>
      </c>
    </row>
    <row r="107" spans="1:9" s="1" customFormat="1" ht="15" customHeight="1" x14ac:dyDescent="0.2">
      <c r="A107" s="6" t="s">
        <v>1</v>
      </c>
      <c r="B107" s="299" t="s">
        <v>298</v>
      </c>
      <c r="C107" s="299"/>
      <c r="D107" s="299"/>
      <c r="E107" s="299"/>
      <c r="F107" s="299"/>
      <c r="G107" s="299"/>
      <c r="H107" s="27">
        <f>H106*0.08</f>
        <v>3.3333333333333332E-4</v>
      </c>
      <c r="I107" s="18">
        <f>H107*($H$47+$H$56)</f>
        <v>0</v>
      </c>
    </row>
    <row r="108" spans="1:9" s="1" customFormat="1" ht="15" customHeight="1" x14ac:dyDescent="0.25">
      <c r="A108" s="47" t="s">
        <v>3</v>
      </c>
      <c r="B108" s="302" t="s">
        <v>420</v>
      </c>
      <c r="C108" s="302"/>
      <c r="D108" s="302"/>
      <c r="E108" s="302"/>
      <c r="F108" s="302"/>
      <c r="G108" s="302"/>
      <c r="H108" s="26">
        <f>(0.08*0.4)*H106</f>
        <v>1.3333333333333334E-4</v>
      </c>
      <c r="I108" s="28">
        <f>H108*($H$47+$H$56)</f>
        <v>0</v>
      </c>
    </row>
    <row r="109" spans="1:9" s="1" customFormat="1" ht="15" customHeight="1" x14ac:dyDescent="0.25">
      <c r="A109" s="47" t="s">
        <v>4</v>
      </c>
      <c r="B109" s="302" t="s">
        <v>299</v>
      </c>
      <c r="C109" s="302"/>
      <c r="D109" s="302"/>
      <c r="E109" s="302"/>
      <c r="F109" s="302"/>
      <c r="G109" s="302"/>
      <c r="H109" s="26">
        <f>((7/30)/12)*100%</f>
        <v>1.9444444444444445E-2</v>
      </c>
      <c r="I109" s="28">
        <f t="shared" ref="I109:I110" si="1">H109*$H$47</f>
        <v>0</v>
      </c>
    </row>
    <row r="110" spans="1:9" s="1" customFormat="1" ht="15" customHeight="1" x14ac:dyDescent="0.2">
      <c r="A110" s="6" t="s">
        <v>5</v>
      </c>
      <c r="B110" s="299" t="s">
        <v>300</v>
      </c>
      <c r="C110" s="299"/>
      <c r="D110" s="299"/>
      <c r="E110" s="299"/>
      <c r="F110" s="299"/>
      <c r="G110" s="299"/>
      <c r="H110" s="27">
        <f>H109*H75</f>
        <v>6.5722222222222224E-3</v>
      </c>
      <c r="I110" s="18">
        <f t="shared" si="1"/>
        <v>0</v>
      </c>
    </row>
    <row r="111" spans="1:9" s="1" customFormat="1" ht="15" customHeight="1" x14ac:dyDescent="0.25">
      <c r="A111" s="47" t="s">
        <v>6</v>
      </c>
      <c r="B111" s="302" t="s">
        <v>421</v>
      </c>
      <c r="C111" s="302"/>
      <c r="D111" s="302"/>
      <c r="E111" s="302"/>
      <c r="F111" s="302"/>
      <c r="G111" s="302"/>
      <c r="H111" s="27">
        <f>(0.08*0.4*100%)</f>
        <v>3.2000000000000001E-2</v>
      </c>
      <c r="I111" s="28">
        <f>H111*($H$47+$H$56)</f>
        <v>0</v>
      </c>
    </row>
    <row r="112" spans="1:9" s="1" customFormat="1" ht="15" customHeight="1" x14ac:dyDescent="0.25">
      <c r="A112" s="284" t="s">
        <v>264</v>
      </c>
      <c r="B112" s="284"/>
      <c r="C112" s="284"/>
      <c r="D112" s="284"/>
      <c r="E112" s="284"/>
      <c r="F112" s="284"/>
      <c r="G112" s="284"/>
      <c r="H112" s="303">
        <f>SUM(I106:I111)</f>
        <v>0</v>
      </c>
      <c r="I112" s="303"/>
    </row>
    <row r="113" spans="1:9" s="1" customFormat="1" ht="15" customHeight="1" x14ac:dyDescent="0.2">
      <c r="A113" s="304"/>
      <c r="B113" s="304"/>
      <c r="C113" s="304"/>
      <c r="D113" s="304"/>
      <c r="E113" s="304"/>
      <c r="F113" s="304"/>
      <c r="G113" s="304"/>
      <c r="H113" s="304"/>
      <c r="I113" s="304"/>
    </row>
    <row r="114" spans="1:9" s="1" customFormat="1" ht="15" customHeight="1" x14ac:dyDescent="0.25">
      <c r="A114" s="277" t="s">
        <v>301</v>
      </c>
      <c r="B114" s="278"/>
      <c r="C114" s="278"/>
      <c r="D114" s="278"/>
      <c r="E114" s="278"/>
      <c r="F114" s="278"/>
      <c r="G114" s="278"/>
      <c r="H114" s="278"/>
      <c r="I114" s="279"/>
    </row>
    <row r="115" spans="1:9" s="1" customFormat="1" ht="15" customHeight="1" x14ac:dyDescent="0.25">
      <c r="A115" s="291" t="s">
        <v>302</v>
      </c>
      <c r="B115" s="292"/>
      <c r="C115" s="292"/>
      <c r="D115" s="292"/>
      <c r="E115" s="292"/>
      <c r="F115" s="292"/>
      <c r="G115" s="292"/>
      <c r="H115" s="292"/>
      <c r="I115" s="293"/>
    </row>
    <row r="116" spans="1:9" s="1" customFormat="1" ht="15" customHeight="1" x14ac:dyDescent="0.25">
      <c r="A116" s="45" t="s">
        <v>7</v>
      </c>
      <c r="B116" s="294" t="s">
        <v>303</v>
      </c>
      <c r="C116" s="294"/>
      <c r="D116" s="294"/>
      <c r="E116" s="294"/>
      <c r="F116" s="294"/>
      <c r="G116" s="294"/>
      <c r="H116" s="45" t="s">
        <v>260</v>
      </c>
      <c r="I116" s="45" t="s">
        <v>0</v>
      </c>
    </row>
    <row r="117" spans="1:9" s="1" customFormat="1" ht="15" customHeight="1" x14ac:dyDescent="0.25">
      <c r="A117" s="47" t="s">
        <v>2</v>
      </c>
      <c r="B117" s="302" t="s">
        <v>304</v>
      </c>
      <c r="C117" s="302"/>
      <c r="D117" s="302"/>
      <c r="E117" s="302"/>
      <c r="F117" s="302"/>
      <c r="G117" s="302"/>
      <c r="H117" s="14">
        <f>(((1/12)+((1/3)/12)+(1/12))/12)</f>
        <v>1.6203703703703703E-2</v>
      </c>
      <c r="I117" s="16">
        <f>H117*($H$47+$I$75)</f>
        <v>0</v>
      </c>
    </row>
    <row r="118" spans="1:9" s="1" customFormat="1" ht="15" customHeight="1" x14ac:dyDescent="0.2">
      <c r="A118" s="6" t="s">
        <v>1</v>
      </c>
      <c r="B118" s="299" t="s">
        <v>305</v>
      </c>
      <c r="C118" s="299"/>
      <c r="D118" s="299"/>
      <c r="E118" s="299"/>
      <c r="F118" s="299"/>
      <c r="G118" s="299"/>
      <c r="H118" s="14">
        <f>((1/30)*2.96)/12</f>
        <v>8.2222222222222228E-3</v>
      </c>
      <c r="I118" s="15">
        <f>H118*($H$47+$H$56+$I$75)</f>
        <v>0</v>
      </c>
    </row>
    <row r="119" spans="1:9" s="1" customFormat="1" ht="15" customHeight="1" x14ac:dyDescent="0.2">
      <c r="A119" s="6" t="s">
        <v>3</v>
      </c>
      <c r="B119" s="299" t="s">
        <v>306</v>
      </c>
      <c r="C119" s="299"/>
      <c r="D119" s="299"/>
      <c r="E119" s="299"/>
      <c r="F119" s="299"/>
      <c r="G119" s="299"/>
      <c r="H119" s="14">
        <f>(((1/30)*5)/12)*0.015</f>
        <v>2.0833333333333332E-4</v>
      </c>
      <c r="I119" s="15">
        <f>H119*($H$47+$H$56+$I$75)</f>
        <v>0</v>
      </c>
    </row>
    <row r="120" spans="1:9" s="1" customFormat="1" ht="15" customHeight="1" x14ac:dyDescent="0.2">
      <c r="A120" s="6" t="s">
        <v>4</v>
      </c>
      <c r="B120" s="299" t="s">
        <v>307</v>
      </c>
      <c r="C120" s="299"/>
      <c r="D120" s="299"/>
      <c r="E120" s="299"/>
      <c r="F120" s="299"/>
      <c r="G120" s="299"/>
      <c r="H120" s="14">
        <f>(((1/30)*15)/12)*0.0078</f>
        <v>3.2499999999999999E-4</v>
      </c>
      <c r="I120" s="15">
        <f>H120*($H$47+$H$56+$I$75)</f>
        <v>0</v>
      </c>
    </row>
    <row r="121" spans="1:9" s="1" customFormat="1" ht="15" customHeight="1" x14ac:dyDescent="0.2">
      <c r="A121" s="6" t="s">
        <v>5</v>
      </c>
      <c r="B121" s="299" t="s">
        <v>308</v>
      </c>
      <c r="C121" s="299"/>
      <c r="D121" s="299"/>
      <c r="E121" s="299"/>
      <c r="F121" s="299"/>
      <c r="G121" s="299"/>
      <c r="H121" s="14">
        <f>((4/12)*(1/12+1/3*1/12))*2%</f>
        <v>7.407407407407407E-4</v>
      </c>
      <c r="I121" s="15">
        <f>H121*($H$47+$I$75)</f>
        <v>0</v>
      </c>
    </row>
    <row r="122" spans="1:9" s="1" customFormat="1" ht="15" customHeight="1" x14ac:dyDescent="0.2">
      <c r="A122" s="6" t="s">
        <v>6</v>
      </c>
      <c r="B122" s="299" t="s">
        <v>309</v>
      </c>
      <c r="C122" s="299"/>
      <c r="D122" s="299"/>
      <c r="E122" s="299"/>
      <c r="F122" s="299"/>
      <c r="G122" s="299"/>
      <c r="H122" s="29">
        <f>((1/30)*5)/12</f>
        <v>1.3888888888888888E-2</v>
      </c>
      <c r="I122" s="15">
        <f>H122*($H$47+$H$56+$I$75)</f>
        <v>0</v>
      </c>
    </row>
    <row r="123" spans="1:9" s="1" customFormat="1" ht="15" customHeight="1" x14ac:dyDescent="0.25">
      <c r="A123" s="283" t="s">
        <v>264</v>
      </c>
      <c r="B123" s="283"/>
      <c r="C123" s="283"/>
      <c r="D123" s="283"/>
      <c r="E123" s="283"/>
      <c r="F123" s="283"/>
      <c r="G123" s="283"/>
      <c r="H123" s="298">
        <f>SUM(I117:I122)</f>
        <v>0</v>
      </c>
      <c r="I123" s="298"/>
    </row>
    <row r="124" spans="1:9" s="30" customFormat="1" ht="15" customHeight="1" x14ac:dyDescent="0.2">
      <c r="A124" s="300" t="s">
        <v>310</v>
      </c>
      <c r="B124" s="300"/>
      <c r="C124" s="300"/>
      <c r="D124" s="300"/>
      <c r="E124" s="300"/>
      <c r="F124" s="300"/>
      <c r="G124" s="300"/>
      <c r="H124" s="300"/>
      <c r="I124" s="300"/>
    </row>
    <row r="125" spans="1:9" s="30" customFormat="1" ht="15" customHeight="1" x14ac:dyDescent="0.2">
      <c r="A125" s="301" t="s">
        <v>311</v>
      </c>
      <c r="B125" s="301"/>
      <c r="C125" s="301"/>
      <c r="D125" s="301"/>
      <c r="E125" s="301"/>
      <c r="F125" s="301"/>
      <c r="G125" s="301"/>
      <c r="H125" s="301"/>
      <c r="I125" s="301"/>
    </row>
    <row r="126" spans="1:9" s="30" customFormat="1" ht="15" customHeight="1" x14ac:dyDescent="0.2">
      <c r="A126" s="301" t="s">
        <v>312</v>
      </c>
      <c r="B126" s="301"/>
      <c r="C126" s="301"/>
      <c r="D126" s="301"/>
      <c r="E126" s="301"/>
      <c r="F126" s="301"/>
      <c r="G126" s="301"/>
      <c r="H126" s="301"/>
      <c r="I126" s="301"/>
    </row>
    <row r="127" spans="1:9" s="1" customFormat="1" ht="15" customHeight="1" x14ac:dyDescent="0.2">
      <c r="A127" s="286"/>
      <c r="B127" s="286"/>
      <c r="C127" s="286"/>
      <c r="D127" s="286"/>
      <c r="E127" s="286"/>
      <c r="F127" s="286"/>
      <c r="G127" s="286"/>
      <c r="H127" s="286"/>
      <c r="I127" s="286"/>
    </row>
    <row r="128" spans="1:9" s="1" customFormat="1" ht="15" customHeight="1" x14ac:dyDescent="0.25">
      <c r="A128" s="291" t="s">
        <v>313</v>
      </c>
      <c r="B128" s="292"/>
      <c r="C128" s="292"/>
      <c r="D128" s="292"/>
      <c r="E128" s="292"/>
      <c r="F128" s="292"/>
      <c r="G128" s="292"/>
      <c r="H128" s="292"/>
      <c r="I128" s="293"/>
    </row>
    <row r="129" spans="1:9" s="1" customFormat="1" ht="15" customHeight="1" x14ac:dyDescent="0.25">
      <c r="A129" s="45" t="s">
        <v>12</v>
      </c>
      <c r="B129" s="294" t="s">
        <v>314</v>
      </c>
      <c r="C129" s="294"/>
      <c r="D129" s="294"/>
      <c r="E129" s="294"/>
      <c r="F129" s="294"/>
      <c r="G129" s="294"/>
      <c r="H129" s="45" t="s">
        <v>260</v>
      </c>
      <c r="I129" s="45" t="s">
        <v>0</v>
      </c>
    </row>
    <row r="130" spans="1:9" s="1" customFormat="1" ht="15" customHeight="1" x14ac:dyDescent="0.2">
      <c r="A130" s="6" t="s">
        <v>2</v>
      </c>
      <c r="B130" s="295" t="s">
        <v>315</v>
      </c>
      <c r="C130" s="296"/>
      <c r="D130" s="296"/>
      <c r="E130" s="297"/>
      <c r="F130" s="6" t="s">
        <v>250</v>
      </c>
      <c r="G130" s="6" t="s">
        <v>251</v>
      </c>
      <c r="H130" s="29">
        <f>(1/220)*1*1.5*15</f>
        <v>0.10227272727272727</v>
      </c>
      <c r="I130" s="15">
        <f>IF(G130="N",0,(H47*H130))</f>
        <v>0</v>
      </c>
    </row>
    <row r="131" spans="1:9" s="1" customFormat="1" ht="15" customHeight="1" x14ac:dyDescent="0.25">
      <c r="A131" s="283" t="s">
        <v>264</v>
      </c>
      <c r="B131" s="283"/>
      <c r="C131" s="283"/>
      <c r="D131" s="283"/>
      <c r="E131" s="283"/>
      <c r="F131" s="283"/>
      <c r="G131" s="283"/>
      <c r="H131" s="298">
        <f>SUM(I130:I130)</f>
        <v>0</v>
      </c>
      <c r="I131" s="298"/>
    </row>
    <row r="132" spans="1:9" s="1" customFormat="1" ht="15" customHeight="1" x14ac:dyDescent="0.2">
      <c r="A132" s="287"/>
      <c r="B132" s="287"/>
      <c r="C132" s="287"/>
      <c r="D132" s="287"/>
      <c r="E132" s="287"/>
      <c r="F132" s="287"/>
      <c r="G132" s="287"/>
      <c r="H132" s="287"/>
      <c r="I132" s="287"/>
    </row>
    <row r="133" spans="1:9" s="1" customFormat="1" ht="15" customHeight="1" x14ac:dyDescent="0.25">
      <c r="A133" s="288" t="s">
        <v>316</v>
      </c>
      <c r="B133" s="288"/>
      <c r="C133" s="288"/>
      <c r="D133" s="288"/>
      <c r="E133" s="288"/>
      <c r="F133" s="288"/>
      <c r="G133" s="288"/>
      <c r="H133" s="288"/>
      <c r="I133" s="288"/>
    </row>
    <row r="134" spans="1:9" s="1" customFormat="1" ht="15" customHeight="1" x14ac:dyDescent="0.2">
      <c r="A134" s="289"/>
      <c r="B134" s="289"/>
      <c r="C134" s="289"/>
      <c r="D134" s="289"/>
      <c r="E134" s="289"/>
      <c r="F134" s="289"/>
      <c r="G134" s="289"/>
      <c r="H134" s="289"/>
      <c r="I134" s="289"/>
    </row>
    <row r="135" spans="1:9" s="1" customFormat="1" ht="15" customHeight="1" x14ac:dyDescent="0.25">
      <c r="A135" s="39">
        <v>4</v>
      </c>
      <c r="B135" s="290" t="s">
        <v>27</v>
      </c>
      <c r="C135" s="290"/>
      <c r="D135" s="290"/>
      <c r="E135" s="290"/>
      <c r="F135" s="290"/>
      <c r="G135" s="290"/>
      <c r="H135" s="260" t="s">
        <v>0</v>
      </c>
      <c r="I135" s="260"/>
    </row>
    <row r="136" spans="1:9" s="1" customFormat="1" ht="15" customHeight="1" x14ac:dyDescent="0.2">
      <c r="A136" s="7" t="s">
        <v>7</v>
      </c>
      <c r="B136" s="258" t="s">
        <v>317</v>
      </c>
      <c r="C136" s="258"/>
      <c r="D136" s="258"/>
      <c r="E136" s="258"/>
      <c r="F136" s="258"/>
      <c r="G136" s="258"/>
      <c r="H136" s="259">
        <f>H123</f>
        <v>0</v>
      </c>
      <c r="I136" s="259"/>
    </row>
    <row r="137" spans="1:9" s="1" customFormat="1" ht="15" customHeight="1" x14ac:dyDescent="0.2">
      <c r="A137" s="7" t="s">
        <v>12</v>
      </c>
      <c r="B137" s="258" t="s">
        <v>314</v>
      </c>
      <c r="C137" s="258"/>
      <c r="D137" s="258"/>
      <c r="E137" s="258"/>
      <c r="F137" s="258"/>
      <c r="G137" s="258"/>
      <c r="H137" s="259">
        <f>H131</f>
        <v>0</v>
      </c>
      <c r="I137" s="259"/>
    </row>
    <row r="138" spans="1:9" s="1" customFormat="1" ht="15" customHeight="1" x14ac:dyDescent="0.25">
      <c r="A138" s="284" t="s">
        <v>264</v>
      </c>
      <c r="B138" s="284"/>
      <c r="C138" s="284"/>
      <c r="D138" s="284"/>
      <c r="E138" s="284"/>
      <c r="F138" s="284"/>
      <c r="G138" s="284"/>
      <c r="H138" s="285">
        <f>SUM(H136:H137)</f>
        <v>0</v>
      </c>
      <c r="I138" s="285"/>
    </row>
    <row r="139" spans="1:9" ht="15" customHeight="1" x14ac:dyDescent="0.2">
      <c r="A139" s="286"/>
      <c r="B139" s="286"/>
      <c r="C139" s="286"/>
      <c r="D139" s="286"/>
      <c r="E139" s="286"/>
      <c r="F139" s="286"/>
      <c r="G139" s="286"/>
      <c r="H139" s="286"/>
      <c r="I139" s="286"/>
    </row>
    <row r="140" spans="1:9" ht="15" customHeight="1" x14ac:dyDescent="0.25">
      <c r="A140" s="277" t="s">
        <v>318</v>
      </c>
      <c r="B140" s="278"/>
      <c r="C140" s="278"/>
      <c r="D140" s="278"/>
      <c r="E140" s="278"/>
      <c r="F140" s="278"/>
      <c r="G140" s="278"/>
      <c r="H140" s="278"/>
      <c r="I140" s="279"/>
    </row>
    <row r="141" spans="1:9" ht="15" customHeight="1" x14ac:dyDescent="0.25">
      <c r="A141" s="40">
        <v>5</v>
      </c>
      <c r="B141" s="282" t="s">
        <v>319</v>
      </c>
      <c r="C141" s="282"/>
      <c r="D141" s="282"/>
      <c r="E141" s="282"/>
      <c r="F141" s="282"/>
      <c r="G141" s="282"/>
      <c r="H141" s="283" t="s">
        <v>0</v>
      </c>
      <c r="I141" s="283"/>
    </row>
    <row r="142" spans="1:9" ht="15" customHeight="1" x14ac:dyDescent="0.2">
      <c r="A142" s="7" t="s">
        <v>2</v>
      </c>
      <c r="B142" s="258" t="s">
        <v>353</v>
      </c>
      <c r="C142" s="258"/>
      <c r="D142" s="258"/>
      <c r="E142" s="258"/>
      <c r="F142" s="258"/>
      <c r="G142" s="258"/>
      <c r="H142" s="281">
        <f>'Insumos Limpeza Sede'!G8+'Insumos Limpeza Sede'!G15+'Insumos Limpeza Sede'!G22</f>
        <v>0</v>
      </c>
      <c r="I142" s="281"/>
    </row>
    <row r="143" spans="1:9" ht="15" customHeight="1" x14ac:dyDescent="0.2">
      <c r="A143" s="7" t="s">
        <v>1</v>
      </c>
      <c r="B143" s="258" t="s">
        <v>25</v>
      </c>
      <c r="C143" s="258"/>
      <c r="D143" s="258"/>
      <c r="E143" s="258"/>
      <c r="F143" s="258"/>
      <c r="G143" s="258"/>
      <c r="H143" s="281">
        <f>'Insumos Limpeza Sede'!G49</f>
        <v>0</v>
      </c>
      <c r="I143" s="281"/>
    </row>
    <row r="144" spans="1:9" ht="15" customHeight="1" x14ac:dyDescent="0.2">
      <c r="A144" s="7" t="s">
        <v>3</v>
      </c>
      <c r="B144" s="258" t="s">
        <v>26</v>
      </c>
      <c r="C144" s="258"/>
      <c r="D144" s="258"/>
      <c r="E144" s="258"/>
      <c r="F144" s="258"/>
      <c r="G144" s="258"/>
      <c r="H144" s="281">
        <f>'Insumos Limpeza Sede'!G90+'Insumos Limpeza Sede'!G107</f>
        <v>0</v>
      </c>
      <c r="I144" s="281"/>
    </row>
    <row r="145" spans="1:9" ht="15" customHeight="1" x14ac:dyDescent="0.2">
      <c r="A145" s="7" t="s">
        <v>4</v>
      </c>
      <c r="B145" s="258" t="s">
        <v>351</v>
      </c>
      <c r="C145" s="258"/>
      <c r="D145" s="258"/>
      <c r="E145" s="258"/>
      <c r="F145" s="258"/>
      <c r="G145" s="258"/>
      <c r="H145" s="281">
        <f>'Insumos Limpeza Sede'!G75</f>
        <v>0</v>
      </c>
      <c r="I145" s="281"/>
    </row>
    <row r="146" spans="1:9" ht="15" customHeight="1" x14ac:dyDescent="0.25">
      <c r="A146" s="260" t="s">
        <v>32</v>
      </c>
      <c r="B146" s="260"/>
      <c r="C146" s="260"/>
      <c r="D146" s="260"/>
      <c r="E146" s="260"/>
      <c r="F146" s="260"/>
      <c r="G146" s="260"/>
      <c r="H146" s="261">
        <f>SUM(H142:H145)</f>
        <v>0</v>
      </c>
      <c r="I146" s="261"/>
    </row>
    <row r="147" spans="1:9" s="24" customFormat="1" ht="15" customHeight="1" x14ac:dyDescent="0.2">
      <c r="A147" s="275" t="s">
        <v>320</v>
      </c>
      <c r="B147" s="275"/>
      <c r="C147" s="275"/>
      <c r="D147" s="275"/>
      <c r="E147" s="275"/>
      <c r="F147" s="275"/>
      <c r="G147" s="275"/>
      <c r="H147" s="275"/>
      <c r="I147" s="275"/>
    </row>
    <row r="148" spans="1:9" s="32" customFormat="1" ht="15" customHeight="1" x14ac:dyDescent="0.2">
      <c r="A148" s="276"/>
      <c r="B148" s="276"/>
      <c r="C148" s="276"/>
      <c r="D148" s="276"/>
      <c r="E148" s="276"/>
      <c r="F148" s="276"/>
      <c r="G148" s="276"/>
      <c r="H148" s="276"/>
      <c r="I148" s="276"/>
    </row>
    <row r="149" spans="1:9" s="32" customFormat="1" ht="15" customHeight="1" x14ac:dyDescent="0.25">
      <c r="A149" s="277" t="s">
        <v>321</v>
      </c>
      <c r="B149" s="278"/>
      <c r="C149" s="278"/>
      <c r="D149" s="278"/>
      <c r="E149" s="278"/>
      <c r="F149" s="278"/>
      <c r="G149" s="278"/>
      <c r="H149" s="278"/>
      <c r="I149" s="279"/>
    </row>
    <row r="150" spans="1:9" s="32" customFormat="1" ht="15" customHeight="1" x14ac:dyDescent="0.25">
      <c r="A150" s="37">
        <v>6</v>
      </c>
      <c r="B150" s="280" t="s">
        <v>322</v>
      </c>
      <c r="C150" s="280"/>
      <c r="D150" s="280"/>
      <c r="E150" s="280"/>
      <c r="F150" s="280"/>
      <c r="G150" s="280"/>
      <c r="H150" s="37" t="s">
        <v>260</v>
      </c>
      <c r="I150" s="37" t="s">
        <v>0</v>
      </c>
    </row>
    <row r="151" spans="1:9" s="32" customFormat="1" ht="15" customHeight="1" x14ac:dyDescent="0.2">
      <c r="A151" s="7" t="s">
        <v>2</v>
      </c>
      <c r="B151" s="258" t="s">
        <v>14</v>
      </c>
      <c r="C151" s="258"/>
      <c r="D151" s="258"/>
      <c r="E151" s="258"/>
      <c r="F151" s="258"/>
      <c r="G151" s="258"/>
      <c r="H151" s="98">
        <v>0</v>
      </c>
      <c r="I151" s="38">
        <f>H170*H151</f>
        <v>0</v>
      </c>
    </row>
    <row r="152" spans="1:9" s="32" customFormat="1" ht="15" customHeight="1" x14ac:dyDescent="0.2">
      <c r="A152" s="7" t="s">
        <v>1</v>
      </c>
      <c r="B152" s="258" t="s">
        <v>15</v>
      </c>
      <c r="C152" s="258"/>
      <c r="D152" s="258"/>
      <c r="E152" s="258"/>
      <c r="F152" s="258"/>
      <c r="G152" s="258"/>
      <c r="H152" s="98">
        <v>0</v>
      </c>
      <c r="I152" s="38">
        <f>(I151+H170)*H152</f>
        <v>0</v>
      </c>
    </row>
    <row r="153" spans="1:9" s="32" customFormat="1" ht="15" customHeight="1" x14ac:dyDescent="0.2">
      <c r="A153" s="268" t="s">
        <v>3</v>
      </c>
      <c r="B153" s="258" t="s">
        <v>33</v>
      </c>
      <c r="C153" s="258"/>
      <c r="D153" s="258"/>
      <c r="E153" s="258"/>
      <c r="F153" s="258"/>
      <c r="G153" s="258"/>
      <c r="H153" s="33">
        <f>SUM(H154:H157)</f>
        <v>0</v>
      </c>
      <c r="I153" s="38">
        <f>SUM(I154:I157)</f>
        <v>0</v>
      </c>
    </row>
    <row r="154" spans="1:9" ht="15" customHeight="1" x14ac:dyDescent="0.2">
      <c r="A154" s="268"/>
      <c r="B154" s="269" t="s">
        <v>323</v>
      </c>
      <c r="C154" s="270"/>
      <c r="D154" s="34" t="s">
        <v>17</v>
      </c>
      <c r="E154" s="9"/>
      <c r="F154" s="9"/>
      <c r="G154" s="10"/>
      <c r="H154" s="98">
        <v>0</v>
      </c>
      <c r="I154" s="38">
        <f>((H170+I151+I152)/(1-(H153)))*H154</f>
        <v>0</v>
      </c>
    </row>
    <row r="155" spans="1:9" ht="15" customHeight="1" x14ac:dyDescent="0.2">
      <c r="A155" s="268"/>
      <c r="B155" s="271"/>
      <c r="C155" s="272"/>
      <c r="D155" s="34" t="s">
        <v>16</v>
      </c>
      <c r="E155" s="9"/>
      <c r="F155" s="9"/>
      <c r="G155" s="10"/>
      <c r="H155" s="99">
        <v>0</v>
      </c>
      <c r="I155" s="38">
        <f>((H170+I151+I152)/(1-(H153)))*H155</f>
        <v>0</v>
      </c>
    </row>
    <row r="156" spans="1:9" ht="15" customHeight="1" x14ac:dyDescent="0.2">
      <c r="A156" s="268"/>
      <c r="B156" s="273" t="s">
        <v>324</v>
      </c>
      <c r="C156" s="274"/>
      <c r="D156" s="34"/>
      <c r="E156" s="9"/>
      <c r="F156" s="9"/>
      <c r="G156" s="10"/>
      <c r="H156" s="98">
        <v>0</v>
      </c>
      <c r="I156" s="38">
        <v>0</v>
      </c>
    </row>
    <row r="157" spans="1:9" ht="15" customHeight="1" x14ac:dyDescent="0.2">
      <c r="A157" s="268"/>
      <c r="B157" s="273" t="s">
        <v>325</v>
      </c>
      <c r="C157" s="274"/>
      <c r="D157" s="34" t="s">
        <v>326</v>
      </c>
      <c r="E157" s="9"/>
      <c r="F157" s="9"/>
      <c r="G157" s="10"/>
      <c r="H157" s="98">
        <v>0</v>
      </c>
      <c r="I157" s="38">
        <f>((H170+I151+I152)/(1-(H153)))*H157</f>
        <v>0</v>
      </c>
    </row>
    <row r="158" spans="1:9" ht="15" customHeight="1" x14ac:dyDescent="0.25">
      <c r="A158" s="260" t="s">
        <v>32</v>
      </c>
      <c r="B158" s="260"/>
      <c r="C158" s="260"/>
      <c r="D158" s="260"/>
      <c r="E158" s="260"/>
      <c r="F158" s="260"/>
      <c r="G158" s="260"/>
      <c r="H158" s="263">
        <f>SUM(I151:I153)</f>
        <v>0</v>
      </c>
      <c r="I158" s="263"/>
    </row>
    <row r="159" spans="1:9" s="24" customFormat="1" ht="15" customHeight="1" x14ac:dyDescent="0.2">
      <c r="A159" s="264" t="s">
        <v>106</v>
      </c>
      <c r="B159" s="264"/>
      <c r="C159" s="264"/>
      <c r="D159" s="264"/>
      <c r="E159" s="264"/>
      <c r="F159" s="264"/>
      <c r="G159" s="264"/>
      <c r="H159" s="264"/>
      <c r="I159" s="264"/>
    </row>
    <row r="160" spans="1:9" s="24" customFormat="1" ht="15" customHeight="1" x14ac:dyDescent="0.2">
      <c r="A160" s="265" t="s">
        <v>327</v>
      </c>
      <c r="B160" s="265"/>
      <c r="C160" s="265"/>
      <c r="D160" s="265"/>
      <c r="E160" s="265"/>
      <c r="F160" s="265"/>
      <c r="G160" s="265"/>
      <c r="H160" s="265"/>
      <c r="I160" s="265"/>
    </row>
    <row r="161" spans="1:9" ht="15" customHeight="1" x14ac:dyDescent="0.2">
      <c r="A161" s="266"/>
      <c r="B161" s="266"/>
      <c r="C161" s="266"/>
      <c r="D161" s="266"/>
      <c r="E161" s="266"/>
      <c r="F161" s="266"/>
      <c r="G161" s="266"/>
      <c r="H161" s="266"/>
      <c r="I161" s="266"/>
    </row>
    <row r="162" spans="1:9" ht="15" customHeight="1" x14ac:dyDescent="0.25">
      <c r="A162" s="267" t="s">
        <v>18</v>
      </c>
      <c r="B162" s="267"/>
      <c r="C162" s="267"/>
      <c r="D162" s="267"/>
      <c r="E162" s="267"/>
      <c r="F162" s="267"/>
      <c r="G162" s="267"/>
      <c r="H162" s="267"/>
      <c r="I162" s="267"/>
    </row>
    <row r="163" spans="1:9" ht="15" customHeight="1" x14ac:dyDescent="0.2">
      <c r="A163" s="266"/>
      <c r="B163" s="266"/>
      <c r="C163" s="266"/>
      <c r="D163" s="266"/>
      <c r="E163" s="266"/>
      <c r="F163" s="266"/>
      <c r="G163" s="266"/>
      <c r="H163" s="266"/>
      <c r="I163" s="266"/>
    </row>
    <row r="164" spans="1:9" ht="15" customHeight="1" x14ac:dyDescent="0.25">
      <c r="A164" s="260" t="s">
        <v>328</v>
      </c>
      <c r="B164" s="260"/>
      <c r="C164" s="260"/>
      <c r="D164" s="260"/>
      <c r="E164" s="260"/>
      <c r="F164" s="260"/>
      <c r="G164" s="260"/>
      <c r="H164" s="262" t="s">
        <v>0</v>
      </c>
      <c r="I164" s="262"/>
    </row>
    <row r="165" spans="1:9" ht="15" customHeight="1" x14ac:dyDescent="0.2">
      <c r="A165" s="7" t="s">
        <v>2</v>
      </c>
      <c r="B165" s="258" t="s">
        <v>329</v>
      </c>
      <c r="C165" s="258"/>
      <c r="D165" s="258"/>
      <c r="E165" s="258"/>
      <c r="F165" s="258"/>
      <c r="G165" s="258"/>
      <c r="H165" s="259">
        <f>H47</f>
        <v>0</v>
      </c>
      <c r="I165" s="259"/>
    </row>
    <row r="166" spans="1:9" ht="15" customHeight="1" x14ac:dyDescent="0.2">
      <c r="A166" s="7" t="s">
        <v>1</v>
      </c>
      <c r="B166" s="258" t="s">
        <v>330</v>
      </c>
      <c r="C166" s="258"/>
      <c r="D166" s="258"/>
      <c r="E166" s="258"/>
      <c r="F166" s="258"/>
      <c r="G166" s="258"/>
      <c r="H166" s="259">
        <f>H102</f>
        <v>0</v>
      </c>
      <c r="I166" s="259"/>
    </row>
    <row r="167" spans="1:9" ht="15" customHeight="1" x14ac:dyDescent="0.2">
      <c r="A167" s="7" t="s">
        <v>3</v>
      </c>
      <c r="B167" s="258" t="s">
        <v>331</v>
      </c>
      <c r="C167" s="258"/>
      <c r="D167" s="258"/>
      <c r="E167" s="258"/>
      <c r="F167" s="258"/>
      <c r="G167" s="258"/>
      <c r="H167" s="259">
        <f>H112</f>
        <v>0</v>
      </c>
      <c r="I167" s="259"/>
    </row>
    <row r="168" spans="1:9" ht="15" customHeight="1" x14ac:dyDescent="0.2">
      <c r="A168" s="7" t="s">
        <v>4</v>
      </c>
      <c r="B168" s="258" t="s">
        <v>332</v>
      </c>
      <c r="C168" s="258"/>
      <c r="D168" s="258"/>
      <c r="E168" s="258"/>
      <c r="F168" s="258"/>
      <c r="G168" s="258"/>
      <c r="H168" s="259">
        <f>H138</f>
        <v>0</v>
      </c>
      <c r="I168" s="259"/>
    </row>
    <row r="169" spans="1:9" ht="15" customHeight="1" x14ac:dyDescent="0.2">
      <c r="A169" s="7" t="s">
        <v>5</v>
      </c>
      <c r="B169" s="258" t="s">
        <v>333</v>
      </c>
      <c r="C169" s="258"/>
      <c r="D169" s="258"/>
      <c r="E169" s="258"/>
      <c r="F169" s="258"/>
      <c r="G169" s="258"/>
      <c r="H169" s="259">
        <f>H146</f>
        <v>0</v>
      </c>
      <c r="I169" s="259"/>
    </row>
    <row r="170" spans="1:9" ht="15" customHeight="1" x14ac:dyDescent="0.25">
      <c r="A170" s="256" t="s">
        <v>334</v>
      </c>
      <c r="B170" s="256"/>
      <c r="C170" s="256"/>
      <c r="D170" s="256"/>
      <c r="E170" s="256"/>
      <c r="F170" s="256"/>
      <c r="G170" s="256"/>
      <c r="H170" s="257">
        <f>SUM(H165:H169)</f>
        <v>0</v>
      </c>
      <c r="I170" s="257"/>
    </row>
    <row r="171" spans="1:9" ht="15" customHeight="1" x14ac:dyDescent="0.2">
      <c r="A171" s="7" t="s">
        <v>6</v>
      </c>
      <c r="B171" s="258" t="s">
        <v>335</v>
      </c>
      <c r="C171" s="258"/>
      <c r="D171" s="258"/>
      <c r="E171" s="258"/>
      <c r="F171" s="258"/>
      <c r="G171" s="258"/>
      <c r="H171" s="259">
        <f>H158</f>
        <v>0</v>
      </c>
      <c r="I171" s="259"/>
    </row>
    <row r="172" spans="1:9" ht="15" customHeight="1" x14ac:dyDescent="0.25">
      <c r="A172" s="260" t="s">
        <v>19</v>
      </c>
      <c r="B172" s="260"/>
      <c r="C172" s="260"/>
      <c r="D172" s="260"/>
      <c r="E172" s="260"/>
      <c r="F172" s="260"/>
      <c r="G172" s="260"/>
      <c r="H172" s="261">
        <f>H170+H171</f>
        <v>0</v>
      </c>
      <c r="I172" s="261"/>
    </row>
    <row r="173" spans="1:9" ht="15" customHeight="1" x14ac:dyDescent="0.2">
      <c r="A173" s="255"/>
      <c r="B173" s="255"/>
      <c r="C173" s="255"/>
      <c r="D173" s="255"/>
      <c r="E173" s="255"/>
      <c r="F173" s="255"/>
      <c r="G173" s="255"/>
      <c r="H173" s="255"/>
      <c r="I173" s="255"/>
    </row>
  </sheetData>
  <sheetProtection algorithmName="SHA-512" hashValue="HEm5xEmGxmbAG7TxybMug1vIOtPv5an5Ydva3WW8oU8PWtkOBzgKk+TCQ8F0Gr1dx4moazuPRUckPG9EJPI7AA==" saltValue="KhGVeHYTN7kgp1Az9rYJzw==" spinCount="100000" sheet="1" objects="1" scenarios="1" formatCells="0"/>
  <mergeCells count="229">
    <mergeCell ref="A9:I9"/>
    <mergeCell ref="A10:I10"/>
    <mergeCell ref="B11:F11"/>
    <mergeCell ref="G11:I11"/>
    <mergeCell ref="B12:F12"/>
    <mergeCell ref="G12:I12"/>
    <mergeCell ref="A1:I1"/>
    <mergeCell ref="A2:I2"/>
    <mergeCell ref="A3:I3"/>
    <mergeCell ref="A4:I4"/>
    <mergeCell ref="C6:D6"/>
    <mergeCell ref="A8:I8"/>
    <mergeCell ref="A17:I17"/>
    <mergeCell ref="B18:G18"/>
    <mergeCell ref="H18:I18"/>
    <mergeCell ref="B19:G19"/>
    <mergeCell ref="H19:I19"/>
    <mergeCell ref="B20:G20"/>
    <mergeCell ref="H20:I20"/>
    <mergeCell ref="B13:F13"/>
    <mergeCell ref="G13:I13"/>
    <mergeCell ref="B14:F14"/>
    <mergeCell ref="G14:I14"/>
    <mergeCell ref="A15:I15"/>
    <mergeCell ref="A16:I16"/>
    <mergeCell ref="A28:I28"/>
    <mergeCell ref="B29:G29"/>
    <mergeCell ref="H29:I29"/>
    <mergeCell ref="B30:G30"/>
    <mergeCell ref="H30:I30"/>
    <mergeCell ref="B31:G31"/>
    <mergeCell ref="H31:I31"/>
    <mergeCell ref="A21:I21"/>
    <mergeCell ref="A22:I22"/>
    <mergeCell ref="A23:I23"/>
    <mergeCell ref="A24:I24"/>
    <mergeCell ref="A26:I26"/>
    <mergeCell ref="A27:I27"/>
    <mergeCell ref="A36:I36"/>
    <mergeCell ref="A37:I37"/>
    <mergeCell ref="B38:G38"/>
    <mergeCell ref="H38:I38"/>
    <mergeCell ref="B39:G39"/>
    <mergeCell ref="H39:I39"/>
    <mergeCell ref="B32:G32"/>
    <mergeCell ref="H32:I32"/>
    <mergeCell ref="B33:G33"/>
    <mergeCell ref="H33:I33"/>
    <mergeCell ref="A34:I34"/>
    <mergeCell ref="A35:I35"/>
    <mergeCell ref="B43:G43"/>
    <mergeCell ref="H43:I43"/>
    <mergeCell ref="B44:G44"/>
    <mergeCell ref="H44:I44"/>
    <mergeCell ref="B46:G46"/>
    <mergeCell ref="H46:I46"/>
    <mergeCell ref="B40:C40"/>
    <mergeCell ref="H40:I40"/>
    <mergeCell ref="B41:C41"/>
    <mergeCell ref="H41:I41"/>
    <mergeCell ref="B42:C42"/>
    <mergeCell ref="H42:I42"/>
    <mergeCell ref="B45:G45"/>
    <mergeCell ref="H45:I45"/>
    <mergeCell ref="B52:G52"/>
    <mergeCell ref="B53:G53"/>
    <mergeCell ref="B54:G54"/>
    <mergeCell ref="B55:G55"/>
    <mergeCell ref="A56:G56"/>
    <mergeCell ref="H56:I56"/>
    <mergeCell ref="A47:G47"/>
    <mergeCell ref="H47:I47"/>
    <mergeCell ref="A48:I48"/>
    <mergeCell ref="A49:I49"/>
    <mergeCell ref="A50:I50"/>
    <mergeCell ref="A51:I51"/>
    <mergeCell ref="A63:I63"/>
    <mergeCell ref="A65:I65"/>
    <mergeCell ref="B66:G66"/>
    <mergeCell ref="B67:G67"/>
    <mergeCell ref="B68:G68"/>
    <mergeCell ref="B69:C69"/>
    <mergeCell ref="A57:I57"/>
    <mergeCell ref="A58:I58"/>
    <mergeCell ref="A59:I59"/>
    <mergeCell ref="A60:I60"/>
    <mergeCell ref="A61:I61"/>
    <mergeCell ref="A62:I62"/>
    <mergeCell ref="A76:I76"/>
    <mergeCell ref="A77:I77"/>
    <mergeCell ref="A78:I78"/>
    <mergeCell ref="A79:I79"/>
    <mergeCell ref="A80:I80"/>
    <mergeCell ref="B81:G81"/>
    <mergeCell ref="H81:I81"/>
    <mergeCell ref="B70:G70"/>
    <mergeCell ref="B71:G71"/>
    <mergeCell ref="B72:G72"/>
    <mergeCell ref="B73:G73"/>
    <mergeCell ref="B74:G74"/>
    <mergeCell ref="A75:G75"/>
    <mergeCell ref="B86:G86"/>
    <mergeCell ref="H86:I86"/>
    <mergeCell ref="B90:G90"/>
    <mergeCell ref="H90:I90"/>
    <mergeCell ref="A91:G91"/>
    <mergeCell ref="H91:I91"/>
    <mergeCell ref="A82:A83"/>
    <mergeCell ref="B82:B83"/>
    <mergeCell ref="H82:I83"/>
    <mergeCell ref="A84:A85"/>
    <mergeCell ref="B84:C85"/>
    <mergeCell ref="H84:I85"/>
    <mergeCell ref="B87:G87"/>
    <mergeCell ref="H87:I87"/>
    <mergeCell ref="B88:G88"/>
    <mergeCell ref="H88:I88"/>
    <mergeCell ref="B89:G89"/>
    <mergeCell ref="H89:I89"/>
    <mergeCell ref="B98:G98"/>
    <mergeCell ref="H98:I98"/>
    <mergeCell ref="B99:G99"/>
    <mergeCell ref="H99:I99"/>
    <mergeCell ref="B100:G100"/>
    <mergeCell ref="H100:I100"/>
    <mergeCell ref="A92:I92"/>
    <mergeCell ref="A93:I93"/>
    <mergeCell ref="A94:I94"/>
    <mergeCell ref="A95:I95"/>
    <mergeCell ref="A96:I96"/>
    <mergeCell ref="A97:I97"/>
    <mergeCell ref="B105:G105"/>
    <mergeCell ref="B106:G106"/>
    <mergeCell ref="B107:G107"/>
    <mergeCell ref="B108:G108"/>
    <mergeCell ref="B109:G109"/>
    <mergeCell ref="B110:G110"/>
    <mergeCell ref="B101:G101"/>
    <mergeCell ref="H101:I101"/>
    <mergeCell ref="A102:G102"/>
    <mergeCell ref="H102:I102"/>
    <mergeCell ref="A103:I103"/>
    <mergeCell ref="A104:I104"/>
    <mergeCell ref="B116:G116"/>
    <mergeCell ref="B117:G117"/>
    <mergeCell ref="B118:G118"/>
    <mergeCell ref="B119:G119"/>
    <mergeCell ref="B120:G120"/>
    <mergeCell ref="B121:G121"/>
    <mergeCell ref="B111:G111"/>
    <mergeCell ref="A112:G112"/>
    <mergeCell ref="H112:I112"/>
    <mergeCell ref="A113:I113"/>
    <mergeCell ref="A114:I114"/>
    <mergeCell ref="A115:I115"/>
    <mergeCell ref="A127:I127"/>
    <mergeCell ref="A128:I128"/>
    <mergeCell ref="B129:G129"/>
    <mergeCell ref="B130:E130"/>
    <mergeCell ref="A131:G131"/>
    <mergeCell ref="H131:I131"/>
    <mergeCell ref="B122:G122"/>
    <mergeCell ref="A123:G123"/>
    <mergeCell ref="H123:I123"/>
    <mergeCell ref="A124:I124"/>
    <mergeCell ref="A125:I125"/>
    <mergeCell ref="A126:I126"/>
    <mergeCell ref="B137:G137"/>
    <mergeCell ref="H137:I137"/>
    <mergeCell ref="A138:G138"/>
    <mergeCell ref="H138:I138"/>
    <mergeCell ref="A139:I139"/>
    <mergeCell ref="A140:I140"/>
    <mergeCell ref="A132:I132"/>
    <mergeCell ref="A133:I133"/>
    <mergeCell ref="A134:I134"/>
    <mergeCell ref="B135:G135"/>
    <mergeCell ref="H135:I135"/>
    <mergeCell ref="B136:G136"/>
    <mergeCell ref="H136:I136"/>
    <mergeCell ref="B144:G144"/>
    <mergeCell ref="H144:I144"/>
    <mergeCell ref="B145:G145"/>
    <mergeCell ref="H145:I145"/>
    <mergeCell ref="A146:G146"/>
    <mergeCell ref="H146:I146"/>
    <mergeCell ref="B141:G141"/>
    <mergeCell ref="H141:I141"/>
    <mergeCell ref="B142:G142"/>
    <mergeCell ref="H142:I142"/>
    <mergeCell ref="B143:G143"/>
    <mergeCell ref="H143:I143"/>
    <mergeCell ref="A153:A157"/>
    <mergeCell ref="B153:G153"/>
    <mergeCell ref="B154:C155"/>
    <mergeCell ref="B156:C156"/>
    <mergeCell ref="B157:C157"/>
    <mergeCell ref="A158:G158"/>
    <mergeCell ref="A147:I147"/>
    <mergeCell ref="A148:I148"/>
    <mergeCell ref="A149:I149"/>
    <mergeCell ref="B150:G150"/>
    <mergeCell ref="B151:G151"/>
    <mergeCell ref="B152:G152"/>
    <mergeCell ref="A164:G164"/>
    <mergeCell ref="H164:I164"/>
    <mergeCell ref="B165:G165"/>
    <mergeCell ref="H165:I165"/>
    <mergeCell ref="B166:G166"/>
    <mergeCell ref="H166:I166"/>
    <mergeCell ref="H158:I158"/>
    <mergeCell ref="A159:I159"/>
    <mergeCell ref="A160:I160"/>
    <mergeCell ref="A161:I161"/>
    <mergeCell ref="A162:I162"/>
    <mergeCell ref="A163:I163"/>
    <mergeCell ref="A173:I173"/>
    <mergeCell ref="A170:G170"/>
    <mergeCell ref="H170:I170"/>
    <mergeCell ref="B171:G171"/>
    <mergeCell ref="H171:I171"/>
    <mergeCell ref="A172:G172"/>
    <mergeCell ref="H172:I172"/>
    <mergeCell ref="B167:G167"/>
    <mergeCell ref="H167:I167"/>
    <mergeCell ref="B168:G168"/>
    <mergeCell ref="H168:I168"/>
    <mergeCell ref="B169:G169"/>
    <mergeCell ref="H169:I169"/>
  </mergeCells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portrait" horizontalDpi="300" verticalDpi="300" r:id="rId1"/>
  <rowBreaks count="2" manualBreakCount="2">
    <brk id="95" max="16383" man="1"/>
    <brk id="1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showGridLines="0" topLeftCell="A122" zoomScale="75" zoomScaleNormal="75" zoomScaleSheetLayoutView="115" zoomScalePageLayoutView="110" workbookViewId="0">
      <selection activeCell="A173" sqref="A173:I173"/>
    </sheetView>
  </sheetViews>
  <sheetFormatPr defaultRowHeight="15" x14ac:dyDescent="0.2"/>
  <cols>
    <col min="1" max="1" width="4.7109375" style="35" customWidth="1"/>
    <col min="2" max="2" width="30.7109375" style="31" customWidth="1"/>
    <col min="3" max="3" width="24.7109375" style="31" customWidth="1"/>
    <col min="4" max="4" width="14.7109375" style="31" customWidth="1"/>
    <col min="5" max="5" width="13.85546875" style="31" customWidth="1"/>
    <col min="6" max="6" width="15.140625" style="31" customWidth="1"/>
    <col min="7" max="7" width="13.85546875" style="31" customWidth="1"/>
    <col min="8" max="8" width="13.7109375" style="31" customWidth="1"/>
    <col min="9" max="9" width="15.5703125" style="31" customWidth="1"/>
    <col min="10" max="16384" width="9.140625" style="31"/>
  </cols>
  <sheetData>
    <row r="1" spans="1:9" ht="15" customHeight="1" x14ac:dyDescent="0.2">
      <c r="A1" s="349"/>
      <c r="B1" s="349"/>
      <c r="C1" s="349"/>
      <c r="D1" s="349"/>
      <c r="E1" s="349"/>
      <c r="F1" s="349"/>
      <c r="G1" s="349"/>
      <c r="H1" s="349"/>
      <c r="I1" s="349"/>
    </row>
    <row r="2" spans="1:9" ht="21" customHeight="1" x14ac:dyDescent="0.2">
      <c r="A2" s="350" t="s">
        <v>226</v>
      </c>
      <c r="B2" s="350"/>
      <c r="C2" s="350"/>
      <c r="D2" s="350"/>
      <c r="E2" s="350"/>
      <c r="F2" s="350"/>
      <c r="G2" s="350"/>
      <c r="H2" s="350"/>
      <c r="I2" s="350"/>
    </row>
    <row r="3" spans="1:9" ht="21" customHeight="1" x14ac:dyDescent="0.2">
      <c r="A3" s="351" t="s">
        <v>227</v>
      </c>
      <c r="B3" s="351"/>
      <c r="C3" s="351"/>
      <c r="D3" s="351"/>
      <c r="E3" s="351"/>
      <c r="F3" s="351"/>
      <c r="G3" s="351"/>
      <c r="H3" s="351"/>
      <c r="I3" s="351"/>
    </row>
    <row r="4" spans="1:9" ht="15" customHeight="1" x14ac:dyDescent="0.2">
      <c r="A4" s="287"/>
      <c r="B4" s="287"/>
      <c r="C4" s="287"/>
      <c r="D4" s="287"/>
      <c r="E4" s="287"/>
      <c r="F4" s="287"/>
      <c r="G4" s="287"/>
      <c r="H4" s="287"/>
      <c r="I4" s="287"/>
    </row>
    <row r="5" spans="1:9" ht="15" customHeight="1" x14ac:dyDescent="0.2">
      <c r="A5" s="2"/>
      <c r="B5" s="92" t="s">
        <v>491</v>
      </c>
      <c r="C5" s="92"/>
      <c r="D5" s="92"/>
      <c r="E5" s="3"/>
      <c r="F5" s="3"/>
      <c r="G5" s="3"/>
      <c r="H5" s="3"/>
      <c r="I5" s="3"/>
    </row>
    <row r="6" spans="1:9" ht="15" customHeight="1" x14ac:dyDescent="0.2">
      <c r="A6" s="2"/>
      <c r="B6" s="92" t="s">
        <v>483</v>
      </c>
      <c r="C6" s="352"/>
      <c r="D6" s="352"/>
      <c r="E6" s="3"/>
      <c r="F6" s="4"/>
      <c r="G6" s="3"/>
      <c r="H6" s="3"/>
      <c r="I6" s="3"/>
    </row>
    <row r="7" spans="1:9" ht="15" customHeight="1" x14ac:dyDescent="0.2">
      <c r="A7" s="2"/>
      <c r="B7" s="93" t="s">
        <v>484</v>
      </c>
      <c r="C7" s="92"/>
      <c r="D7" s="92"/>
      <c r="E7" s="3"/>
      <c r="F7" s="3"/>
      <c r="G7" s="3"/>
      <c r="H7" s="3"/>
      <c r="I7" s="3"/>
    </row>
    <row r="8" spans="1:9" ht="15" customHeight="1" x14ac:dyDescent="0.2">
      <c r="A8" s="287"/>
      <c r="B8" s="287"/>
      <c r="C8" s="287"/>
      <c r="D8" s="287"/>
      <c r="E8" s="287"/>
      <c r="F8" s="287"/>
      <c r="G8" s="287"/>
      <c r="H8" s="287"/>
      <c r="I8" s="287"/>
    </row>
    <row r="9" spans="1:9" ht="15" customHeight="1" x14ac:dyDescent="0.25">
      <c r="A9" s="340" t="s">
        <v>228</v>
      </c>
      <c r="B9" s="340"/>
      <c r="C9" s="340"/>
      <c r="D9" s="340"/>
      <c r="E9" s="340"/>
      <c r="F9" s="340"/>
      <c r="G9" s="340"/>
      <c r="H9" s="340"/>
      <c r="I9" s="340"/>
    </row>
    <row r="10" spans="1:9" ht="15" customHeight="1" x14ac:dyDescent="0.2">
      <c r="A10" s="287"/>
      <c r="B10" s="287"/>
      <c r="C10" s="287"/>
      <c r="D10" s="287"/>
      <c r="E10" s="287"/>
      <c r="F10" s="287"/>
      <c r="G10" s="287"/>
      <c r="H10" s="287"/>
      <c r="I10" s="287"/>
    </row>
    <row r="11" spans="1:9" ht="15" customHeight="1" x14ac:dyDescent="0.2">
      <c r="A11" s="46" t="s">
        <v>2</v>
      </c>
      <c r="B11" s="341" t="s">
        <v>29</v>
      </c>
      <c r="C11" s="341"/>
      <c r="D11" s="341"/>
      <c r="E11" s="341"/>
      <c r="F11" s="341"/>
      <c r="G11" s="344"/>
      <c r="H11" s="345"/>
      <c r="I11" s="345"/>
    </row>
    <row r="12" spans="1:9" ht="15" customHeight="1" x14ac:dyDescent="0.2">
      <c r="A12" s="46" t="s">
        <v>1</v>
      </c>
      <c r="B12" s="341" t="s">
        <v>493</v>
      </c>
      <c r="C12" s="341"/>
      <c r="D12" s="341"/>
      <c r="E12" s="341"/>
      <c r="F12" s="341"/>
      <c r="G12" s="346" t="s">
        <v>494</v>
      </c>
      <c r="H12" s="347"/>
      <c r="I12" s="348"/>
    </row>
    <row r="13" spans="1:9" ht="15" customHeight="1" x14ac:dyDescent="0.2">
      <c r="A13" s="5" t="s">
        <v>3</v>
      </c>
      <c r="B13" s="330" t="s">
        <v>422</v>
      </c>
      <c r="C13" s="331"/>
      <c r="D13" s="331"/>
      <c r="E13" s="331"/>
      <c r="F13" s="331"/>
      <c r="G13" s="343">
        <v>2024</v>
      </c>
      <c r="H13" s="343"/>
      <c r="I13" s="343"/>
    </row>
    <row r="14" spans="1:9" ht="15" customHeight="1" x14ac:dyDescent="0.2">
      <c r="A14" s="46" t="s">
        <v>4</v>
      </c>
      <c r="B14" s="330" t="s">
        <v>230</v>
      </c>
      <c r="C14" s="331"/>
      <c r="D14" s="331"/>
      <c r="E14" s="331"/>
      <c r="F14" s="332"/>
      <c r="G14" s="343">
        <v>12</v>
      </c>
      <c r="H14" s="343"/>
      <c r="I14" s="343"/>
    </row>
    <row r="15" spans="1:9" ht="1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</row>
    <row r="16" spans="1:9" ht="15" customHeight="1" x14ac:dyDescent="0.25">
      <c r="A16" s="340" t="s">
        <v>28</v>
      </c>
      <c r="B16" s="340"/>
      <c r="C16" s="340"/>
      <c r="D16" s="340"/>
      <c r="E16" s="340"/>
      <c r="F16" s="340"/>
      <c r="G16" s="340"/>
      <c r="H16" s="340"/>
      <c r="I16" s="340"/>
    </row>
    <row r="17" spans="1:9" ht="15" customHeight="1" x14ac:dyDescent="0.25">
      <c r="A17" s="340"/>
      <c r="B17" s="340"/>
      <c r="C17" s="340"/>
      <c r="D17" s="340"/>
      <c r="E17" s="340"/>
      <c r="F17" s="340"/>
      <c r="G17" s="340"/>
      <c r="H17" s="340"/>
      <c r="I17" s="340"/>
    </row>
    <row r="18" spans="1:9" ht="15" customHeight="1" x14ac:dyDescent="0.2">
      <c r="A18" s="46">
        <v>1</v>
      </c>
      <c r="B18" s="341" t="s">
        <v>231</v>
      </c>
      <c r="C18" s="341"/>
      <c r="D18" s="341"/>
      <c r="E18" s="341"/>
      <c r="F18" s="341"/>
      <c r="G18" s="341"/>
      <c r="H18" s="342" t="s">
        <v>419</v>
      </c>
      <c r="I18" s="342"/>
    </row>
    <row r="19" spans="1:9" s="1" customFormat="1" ht="15" customHeight="1" x14ac:dyDescent="0.2">
      <c r="A19" s="46">
        <v>2</v>
      </c>
      <c r="B19" s="341" t="s">
        <v>232</v>
      </c>
      <c r="C19" s="341"/>
      <c r="D19" s="341"/>
      <c r="E19" s="341"/>
      <c r="F19" s="341"/>
      <c r="G19" s="341"/>
      <c r="H19" s="342">
        <v>2</v>
      </c>
      <c r="I19" s="342"/>
    </row>
    <row r="20" spans="1:9" s="1" customFormat="1" ht="15" customHeight="1" x14ac:dyDescent="0.2">
      <c r="A20" s="46">
        <v>3</v>
      </c>
      <c r="B20" s="330" t="s">
        <v>233</v>
      </c>
      <c r="C20" s="331"/>
      <c r="D20" s="331"/>
      <c r="E20" s="331"/>
      <c r="F20" s="331"/>
      <c r="G20" s="331"/>
      <c r="H20" s="342" t="s">
        <v>342</v>
      </c>
      <c r="I20" s="342"/>
    </row>
    <row r="21" spans="1:9" s="1" customFormat="1" ht="15" customHeight="1" x14ac:dyDescent="0.2">
      <c r="A21" s="338" t="s">
        <v>234</v>
      </c>
      <c r="B21" s="338"/>
      <c r="C21" s="338"/>
      <c r="D21" s="338"/>
      <c r="E21" s="338"/>
      <c r="F21" s="338"/>
      <c r="G21" s="338"/>
      <c r="H21" s="338"/>
      <c r="I21" s="338"/>
    </row>
    <row r="22" spans="1:9" s="1" customFormat="1" ht="15" customHeight="1" x14ac:dyDescent="0.2">
      <c r="A22" s="339" t="s">
        <v>235</v>
      </c>
      <c r="B22" s="339"/>
      <c r="C22" s="339"/>
      <c r="D22" s="339"/>
      <c r="E22" s="339"/>
      <c r="F22" s="339"/>
      <c r="G22" s="339"/>
      <c r="H22" s="339"/>
      <c r="I22" s="339"/>
    </row>
    <row r="23" spans="1:9" s="1" customFormat="1" ht="15" customHeight="1" x14ac:dyDescent="0.2">
      <c r="A23" s="339" t="s">
        <v>236</v>
      </c>
      <c r="B23" s="339"/>
      <c r="C23" s="339"/>
      <c r="D23" s="339"/>
      <c r="E23" s="339"/>
      <c r="F23" s="339"/>
      <c r="G23" s="339"/>
      <c r="H23" s="339"/>
      <c r="I23" s="339"/>
    </row>
    <row r="24" spans="1:9" s="1" customFormat="1" ht="15" customHeight="1" x14ac:dyDescent="0.2">
      <c r="A24" s="339" t="s">
        <v>237</v>
      </c>
      <c r="B24" s="339"/>
      <c r="C24" s="339"/>
      <c r="D24" s="339"/>
      <c r="E24" s="339"/>
      <c r="F24" s="339"/>
      <c r="G24" s="339"/>
      <c r="H24" s="339"/>
      <c r="I24" s="339"/>
    </row>
    <row r="25" spans="1:9" s="1" customFormat="1" ht="15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</row>
    <row r="26" spans="1:9" s="1" customFormat="1" ht="15" customHeight="1" x14ac:dyDescent="0.25">
      <c r="A26" s="340" t="s">
        <v>238</v>
      </c>
      <c r="B26" s="340"/>
      <c r="C26" s="340"/>
      <c r="D26" s="340"/>
      <c r="E26" s="340"/>
      <c r="F26" s="340"/>
      <c r="G26" s="340"/>
      <c r="H26" s="340"/>
      <c r="I26" s="340"/>
    </row>
    <row r="27" spans="1:9" s="1" customFormat="1" ht="15" customHeight="1" x14ac:dyDescent="0.2">
      <c r="A27" s="287"/>
      <c r="B27" s="287"/>
      <c r="C27" s="287"/>
      <c r="D27" s="287"/>
      <c r="E27" s="287"/>
      <c r="F27" s="287"/>
      <c r="G27" s="287"/>
      <c r="H27" s="287"/>
      <c r="I27" s="287"/>
    </row>
    <row r="28" spans="1:9" s="1" customFormat="1" ht="15" customHeight="1" x14ac:dyDescent="0.25">
      <c r="A28" s="277" t="s">
        <v>423</v>
      </c>
      <c r="B28" s="278"/>
      <c r="C28" s="278"/>
      <c r="D28" s="278"/>
      <c r="E28" s="278"/>
      <c r="F28" s="278"/>
      <c r="G28" s="278"/>
      <c r="H28" s="278"/>
      <c r="I28" s="279"/>
    </row>
    <row r="29" spans="1:9" s="1" customFormat="1" ht="15" customHeight="1" x14ac:dyDescent="0.2">
      <c r="A29" s="6">
        <v>1</v>
      </c>
      <c r="B29" s="299" t="s">
        <v>424</v>
      </c>
      <c r="C29" s="299"/>
      <c r="D29" s="299"/>
      <c r="E29" s="299"/>
      <c r="F29" s="299"/>
      <c r="G29" s="299"/>
      <c r="H29" s="333" t="s">
        <v>342</v>
      </c>
      <c r="I29" s="334"/>
    </row>
    <row r="30" spans="1:9" s="1" customFormat="1" ht="15" customHeight="1" x14ac:dyDescent="0.2">
      <c r="A30" s="6">
        <v>2</v>
      </c>
      <c r="B30" s="299" t="s">
        <v>239</v>
      </c>
      <c r="C30" s="299"/>
      <c r="D30" s="299"/>
      <c r="E30" s="299"/>
      <c r="F30" s="299"/>
      <c r="G30" s="299"/>
      <c r="H30" s="333" t="s">
        <v>354</v>
      </c>
      <c r="I30" s="334"/>
    </row>
    <row r="31" spans="1:9" s="1" customFormat="1" ht="15" customHeight="1" x14ac:dyDescent="0.2">
      <c r="A31" s="6">
        <v>3</v>
      </c>
      <c r="B31" s="299" t="s">
        <v>240</v>
      </c>
      <c r="C31" s="299"/>
      <c r="D31" s="299"/>
      <c r="E31" s="299"/>
      <c r="F31" s="299"/>
      <c r="G31" s="299"/>
      <c r="H31" s="336">
        <v>1431</v>
      </c>
      <c r="I31" s="337"/>
    </row>
    <row r="32" spans="1:9" s="1" customFormat="1" ht="15" customHeight="1" x14ac:dyDescent="0.2">
      <c r="A32" s="6">
        <v>4</v>
      </c>
      <c r="B32" s="299" t="s">
        <v>241</v>
      </c>
      <c r="C32" s="299"/>
      <c r="D32" s="299"/>
      <c r="E32" s="299"/>
      <c r="F32" s="299"/>
      <c r="G32" s="299"/>
      <c r="H32" s="333" t="s">
        <v>242</v>
      </c>
      <c r="I32" s="334"/>
    </row>
    <row r="33" spans="1:9" s="1" customFormat="1" ht="15" customHeight="1" x14ac:dyDescent="0.2">
      <c r="A33" s="6">
        <v>5</v>
      </c>
      <c r="B33" s="299" t="s">
        <v>243</v>
      </c>
      <c r="C33" s="299"/>
      <c r="D33" s="299"/>
      <c r="E33" s="299"/>
      <c r="F33" s="299"/>
      <c r="G33" s="299"/>
      <c r="H33" s="335">
        <v>45292</v>
      </c>
      <c r="I33" s="335"/>
    </row>
    <row r="34" spans="1:9" s="1" customFormat="1" ht="15" customHeight="1" x14ac:dyDescent="0.2">
      <c r="A34" s="324" t="s">
        <v>244</v>
      </c>
      <c r="B34" s="324"/>
      <c r="C34" s="324"/>
      <c r="D34" s="324"/>
      <c r="E34" s="324"/>
      <c r="F34" s="324"/>
      <c r="G34" s="324"/>
      <c r="H34" s="324"/>
      <c r="I34" s="324"/>
    </row>
    <row r="35" spans="1:9" s="1" customFormat="1" ht="15" customHeight="1" x14ac:dyDescent="0.2">
      <c r="A35" s="321" t="s">
        <v>245</v>
      </c>
      <c r="B35" s="321"/>
      <c r="C35" s="321"/>
      <c r="D35" s="321"/>
      <c r="E35" s="321"/>
      <c r="F35" s="321"/>
      <c r="G35" s="321"/>
      <c r="H35" s="321"/>
      <c r="I35" s="321"/>
    </row>
    <row r="36" spans="1:9" s="1" customFormat="1" ht="15" customHeight="1" x14ac:dyDescent="0.2">
      <c r="A36" s="286"/>
      <c r="B36" s="286"/>
      <c r="C36" s="286"/>
      <c r="D36" s="286"/>
      <c r="E36" s="286"/>
      <c r="F36" s="286"/>
      <c r="G36" s="286"/>
      <c r="H36" s="286"/>
      <c r="I36" s="286"/>
    </row>
    <row r="37" spans="1:9" s="1" customFormat="1" ht="15" customHeight="1" x14ac:dyDescent="0.25">
      <c r="A37" s="277" t="s">
        <v>246</v>
      </c>
      <c r="B37" s="278"/>
      <c r="C37" s="278"/>
      <c r="D37" s="278"/>
      <c r="E37" s="278"/>
      <c r="F37" s="278"/>
      <c r="G37" s="278"/>
      <c r="H37" s="278"/>
      <c r="I37" s="279"/>
    </row>
    <row r="38" spans="1:9" s="1" customFormat="1" ht="15" customHeight="1" x14ac:dyDescent="0.25">
      <c r="A38" s="40">
        <v>1</v>
      </c>
      <c r="B38" s="282" t="s">
        <v>247</v>
      </c>
      <c r="C38" s="282"/>
      <c r="D38" s="282"/>
      <c r="E38" s="282"/>
      <c r="F38" s="282"/>
      <c r="G38" s="282"/>
      <c r="H38" s="329" t="s">
        <v>0</v>
      </c>
      <c r="I38" s="329"/>
    </row>
    <row r="39" spans="1:9" s="1" customFormat="1" ht="15" customHeight="1" x14ac:dyDescent="0.2">
      <c r="A39" s="6" t="s">
        <v>2</v>
      </c>
      <c r="B39" s="330" t="s">
        <v>248</v>
      </c>
      <c r="C39" s="331"/>
      <c r="D39" s="331"/>
      <c r="E39" s="331"/>
      <c r="F39" s="331"/>
      <c r="G39" s="332"/>
      <c r="H39" s="309">
        <v>0</v>
      </c>
      <c r="I39" s="309"/>
    </row>
    <row r="40" spans="1:9" s="1" customFormat="1" ht="15" customHeight="1" x14ac:dyDescent="0.2">
      <c r="A40" s="7" t="s">
        <v>1</v>
      </c>
      <c r="B40" s="325" t="s">
        <v>249</v>
      </c>
      <c r="C40" s="327"/>
      <c r="D40" s="6" t="s">
        <v>250</v>
      </c>
      <c r="E40" s="8" t="s">
        <v>251</v>
      </c>
      <c r="F40" s="9"/>
      <c r="G40" s="10"/>
      <c r="H40" s="259">
        <f>IF(E40="S",H39*0.3,0)</f>
        <v>0</v>
      </c>
      <c r="I40" s="259"/>
    </row>
    <row r="41" spans="1:9" s="1" customFormat="1" ht="15" customHeight="1" x14ac:dyDescent="0.2">
      <c r="A41" s="7" t="s">
        <v>3</v>
      </c>
      <c r="B41" s="325" t="s">
        <v>252</v>
      </c>
      <c r="C41" s="327"/>
      <c r="D41" s="6" t="s">
        <v>250</v>
      </c>
      <c r="E41" s="8" t="s">
        <v>251</v>
      </c>
      <c r="F41" s="11">
        <v>1412</v>
      </c>
      <c r="G41" s="12">
        <v>0.4</v>
      </c>
      <c r="H41" s="328">
        <f>IF(E41="S",F41*G41,0)</f>
        <v>0</v>
      </c>
      <c r="I41" s="259"/>
    </row>
    <row r="42" spans="1:9" s="1" customFormat="1" ht="15" customHeight="1" x14ac:dyDescent="0.2">
      <c r="A42" s="6" t="s">
        <v>4</v>
      </c>
      <c r="B42" s="325" t="s">
        <v>253</v>
      </c>
      <c r="C42" s="327"/>
      <c r="D42" s="6" t="s">
        <v>250</v>
      </c>
      <c r="E42" s="8" t="s">
        <v>251</v>
      </c>
      <c r="F42" s="9"/>
      <c r="G42" s="10"/>
      <c r="H42" s="259">
        <f>IF(E42="S",(((H39+H40)/192)*0.2)*7*15,0)</f>
        <v>0</v>
      </c>
      <c r="I42" s="259"/>
    </row>
    <row r="43" spans="1:9" s="1" customFormat="1" ht="15" customHeight="1" x14ac:dyDescent="0.2">
      <c r="A43" s="6" t="s">
        <v>5</v>
      </c>
      <c r="B43" s="325" t="s">
        <v>254</v>
      </c>
      <c r="C43" s="326"/>
      <c r="D43" s="326"/>
      <c r="E43" s="326"/>
      <c r="F43" s="326"/>
      <c r="G43" s="327"/>
      <c r="H43" s="305">
        <f>IF(E42="S",(((H39+H40)/192)*1.2)*1*15,0)</f>
        <v>0</v>
      </c>
      <c r="I43" s="305"/>
    </row>
    <row r="44" spans="1:9" s="1" customFormat="1" ht="15" customHeight="1" x14ac:dyDescent="0.2">
      <c r="A44" s="6" t="s">
        <v>6</v>
      </c>
      <c r="B44" s="353" t="s">
        <v>508</v>
      </c>
      <c r="C44" s="353"/>
      <c r="D44" s="353"/>
      <c r="E44" s="353"/>
      <c r="F44" s="353"/>
      <c r="G44" s="353"/>
      <c r="H44" s="308">
        <v>0</v>
      </c>
      <c r="I44" s="308"/>
    </row>
    <row r="45" spans="1:9" s="1" customFormat="1" ht="15" customHeight="1" x14ac:dyDescent="0.2">
      <c r="A45" s="6" t="s">
        <v>10</v>
      </c>
      <c r="B45" s="353" t="s">
        <v>508</v>
      </c>
      <c r="C45" s="353"/>
      <c r="D45" s="353"/>
      <c r="E45" s="353"/>
      <c r="F45" s="353"/>
      <c r="G45" s="353"/>
      <c r="H45" s="308">
        <v>0</v>
      </c>
      <c r="I45" s="308"/>
    </row>
    <row r="46" spans="1:9" s="1" customFormat="1" ht="15" customHeight="1" x14ac:dyDescent="0.2">
      <c r="A46" s="6" t="s">
        <v>11</v>
      </c>
      <c r="B46" s="353" t="s">
        <v>508</v>
      </c>
      <c r="C46" s="353"/>
      <c r="D46" s="353"/>
      <c r="E46" s="353"/>
      <c r="F46" s="353"/>
      <c r="G46" s="353"/>
      <c r="H46" s="308">
        <v>0</v>
      </c>
      <c r="I46" s="308"/>
    </row>
    <row r="47" spans="1:9" s="1" customFormat="1" ht="15" customHeight="1" x14ac:dyDescent="0.25">
      <c r="A47" s="284" t="s">
        <v>32</v>
      </c>
      <c r="B47" s="284"/>
      <c r="C47" s="284"/>
      <c r="D47" s="284"/>
      <c r="E47" s="284"/>
      <c r="F47" s="284"/>
      <c r="G47" s="284"/>
      <c r="H47" s="303">
        <f>SUM(H39:H46)</f>
        <v>0</v>
      </c>
      <c r="I47" s="303"/>
    </row>
    <row r="48" spans="1:9" s="1" customFormat="1" ht="15" customHeight="1" x14ac:dyDescent="0.2">
      <c r="A48" s="300" t="s">
        <v>255</v>
      </c>
      <c r="B48" s="300"/>
      <c r="C48" s="300"/>
      <c r="D48" s="300"/>
      <c r="E48" s="300"/>
      <c r="F48" s="300"/>
      <c r="G48" s="300"/>
      <c r="H48" s="300"/>
      <c r="I48" s="300"/>
    </row>
    <row r="49" spans="1:9" s="1" customFormat="1" ht="15" customHeight="1" x14ac:dyDescent="0.2">
      <c r="A49" s="286"/>
      <c r="B49" s="286"/>
      <c r="C49" s="286"/>
      <c r="D49" s="286"/>
      <c r="E49" s="286"/>
      <c r="F49" s="286"/>
      <c r="G49" s="286"/>
      <c r="H49" s="286"/>
      <c r="I49" s="286"/>
    </row>
    <row r="50" spans="1:9" s="1" customFormat="1" ht="15" customHeight="1" x14ac:dyDescent="0.25">
      <c r="A50" s="277" t="s">
        <v>256</v>
      </c>
      <c r="B50" s="278"/>
      <c r="C50" s="278"/>
      <c r="D50" s="278"/>
      <c r="E50" s="278"/>
      <c r="F50" s="278"/>
      <c r="G50" s="278"/>
      <c r="H50" s="278"/>
      <c r="I50" s="279"/>
    </row>
    <row r="51" spans="1:9" s="1" customFormat="1" ht="15" customHeight="1" x14ac:dyDescent="0.25">
      <c r="A51" s="283" t="s">
        <v>257</v>
      </c>
      <c r="B51" s="283"/>
      <c r="C51" s="283"/>
      <c r="D51" s="283"/>
      <c r="E51" s="283"/>
      <c r="F51" s="283"/>
      <c r="G51" s="283"/>
      <c r="H51" s="283"/>
      <c r="I51" s="283"/>
    </row>
    <row r="52" spans="1:9" s="1" customFormat="1" ht="15" customHeight="1" x14ac:dyDescent="0.25">
      <c r="A52" s="45" t="s">
        <v>258</v>
      </c>
      <c r="B52" s="294" t="s">
        <v>259</v>
      </c>
      <c r="C52" s="294"/>
      <c r="D52" s="294"/>
      <c r="E52" s="294"/>
      <c r="F52" s="294"/>
      <c r="G52" s="294"/>
      <c r="H52" s="45" t="s">
        <v>260</v>
      </c>
      <c r="I52" s="13" t="s">
        <v>0</v>
      </c>
    </row>
    <row r="53" spans="1:9" s="1" customFormat="1" ht="15" customHeight="1" x14ac:dyDescent="0.2">
      <c r="A53" s="6" t="s">
        <v>2</v>
      </c>
      <c r="B53" s="299" t="s">
        <v>261</v>
      </c>
      <c r="C53" s="299"/>
      <c r="D53" s="299"/>
      <c r="E53" s="299"/>
      <c r="F53" s="299"/>
      <c r="G53" s="299"/>
      <c r="H53" s="14">
        <f>1/12</f>
        <v>8.3333333333333329E-2</v>
      </c>
      <c r="I53" s="15">
        <f>H53*H47</f>
        <v>0</v>
      </c>
    </row>
    <row r="54" spans="1:9" s="1" customFormat="1" ht="15" customHeight="1" x14ac:dyDescent="0.25">
      <c r="A54" s="47" t="s">
        <v>1</v>
      </c>
      <c r="B54" s="302" t="s">
        <v>262</v>
      </c>
      <c r="C54" s="302"/>
      <c r="D54" s="302"/>
      <c r="E54" s="302"/>
      <c r="F54" s="302"/>
      <c r="G54" s="302"/>
      <c r="H54" s="14">
        <f>1/12</f>
        <v>8.3333333333333329E-2</v>
      </c>
      <c r="I54" s="16">
        <f>H54*H47</f>
        <v>0</v>
      </c>
    </row>
    <row r="55" spans="1:9" s="1" customFormat="1" ht="15" customHeight="1" x14ac:dyDescent="0.25">
      <c r="A55" s="17" t="s">
        <v>3</v>
      </c>
      <c r="B55" s="302" t="s">
        <v>263</v>
      </c>
      <c r="C55" s="302"/>
      <c r="D55" s="302"/>
      <c r="E55" s="302"/>
      <c r="F55" s="302"/>
      <c r="G55" s="302"/>
      <c r="H55" s="14">
        <f>(1/3)/12</f>
        <v>2.7777777777777776E-2</v>
      </c>
      <c r="I55" s="16">
        <f>H55*H47</f>
        <v>0</v>
      </c>
    </row>
    <row r="56" spans="1:9" s="1" customFormat="1" ht="15" customHeight="1" x14ac:dyDescent="0.25">
      <c r="A56" s="283" t="s">
        <v>264</v>
      </c>
      <c r="B56" s="283"/>
      <c r="C56" s="283"/>
      <c r="D56" s="283"/>
      <c r="E56" s="283"/>
      <c r="F56" s="283"/>
      <c r="G56" s="283"/>
      <c r="H56" s="298">
        <f>SUM(I53:I55)</f>
        <v>0</v>
      </c>
      <c r="I56" s="298"/>
    </row>
    <row r="57" spans="1:9" s="1" customFormat="1" ht="15" customHeight="1" x14ac:dyDescent="0.2">
      <c r="A57" s="324" t="s">
        <v>265</v>
      </c>
      <c r="B57" s="324"/>
      <c r="C57" s="324"/>
      <c r="D57" s="324"/>
      <c r="E57" s="324"/>
      <c r="F57" s="324"/>
      <c r="G57" s="324"/>
      <c r="H57" s="324"/>
      <c r="I57" s="324"/>
    </row>
    <row r="58" spans="1:9" s="1" customFormat="1" ht="15" customHeight="1" x14ac:dyDescent="0.2">
      <c r="A58" s="321" t="s">
        <v>266</v>
      </c>
      <c r="B58" s="321"/>
      <c r="C58" s="321"/>
      <c r="D58" s="321"/>
      <c r="E58" s="321"/>
      <c r="F58" s="321"/>
      <c r="G58" s="321"/>
      <c r="H58" s="321"/>
      <c r="I58" s="321"/>
    </row>
    <row r="59" spans="1:9" s="1" customFormat="1" ht="15" customHeight="1" x14ac:dyDescent="0.2">
      <c r="A59" s="321" t="s">
        <v>267</v>
      </c>
      <c r="B59" s="321"/>
      <c r="C59" s="321"/>
      <c r="D59" s="321"/>
      <c r="E59" s="321"/>
      <c r="F59" s="321"/>
      <c r="G59" s="321"/>
      <c r="H59" s="321"/>
      <c r="I59" s="321"/>
    </row>
    <row r="60" spans="1:9" s="1" customFormat="1" ht="15" customHeight="1" x14ac:dyDescent="0.2">
      <c r="A60" s="321" t="s">
        <v>268</v>
      </c>
      <c r="B60" s="321"/>
      <c r="C60" s="321"/>
      <c r="D60" s="321"/>
      <c r="E60" s="321"/>
      <c r="F60" s="321"/>
      <c r="G60" s="321"/>
      <c r="H60" s="321"/>
      <c r="I60" s="321"/>
    </row>
    <row r="61" spans="1:9" s="1" customFormat="1" ht="15" customHeight="1" x14ac:dyDescent="0.2">
      <c r="A61" s="321" t="s">
        <v>269</v>
      </c>
      <c r="B61" s="321"/>
      <c r="C61" s="321"/>
      <c r="D61" s="321"/>
      <c r="E61" s="321"/>
      <c r="F61" s="321"/>
      <c r="G61" s="321"/>
      <c r="H61" s="321"/>
      <c r="I61" s="321"/>
    </row>
    <row r="62" spans="1:9" s="1" customFormat="1" ht="15" customHeight="1" x14ac:dyDescent="0.2">
      <c r="A62" s="321" t="s">
        <v>270</v>
      </c>
      <c r="B62" s="321"/>
      <c r="C62" s="321"/>
      <c r="D62" s="321"/>
      <c r="E62" s="321"/>
      <c r="F62" s="321"/>
      <c r="G62" s="321"/>
      <c r="H62" s="321"/>
      <c r="I62" s="321"/>
    </row>
    <row r="63" spans="1:9" s="1" customFormat="1" ht="15" customHeight="1" x14ac:dyDescent="0.2">
      <c r="A63" s="321" t="s">
        <v>271</v>
      </c>
      <c r="B63" s="321"/>
      <c r="C63" s="321"/>
      <c r="D63" s="321"/>
      <c r="E63" s="321"/>
      <c r="F63" s="321"/>
      <c r="G63" s="321"/>
      <c r="H63" s="321"/>
      <c r="I63" s="321"/>
    </row>
    <row r="64" spans="1:9" s="1" customFormat="1" ht="15" customHeight="1" x14ac:dyDescent="0.2">
      <c r="A64" s="41"/>
      <c r="B64" s="41"/>
      <c r="C64" s="41"/>
      <c r="D64" s="41"/>
      <c r="E64" s="41"/>
      <c r="F64" s="41"/>
      <c r="G64" s="41"/>
      <c r="H64" s="41"/>
      <c r="I64" s="41"/>
    </row>
    <row r="65" spans="1:9" s="1" customFormat="1" ht="15" customHeight="1" x14ac:dyDescent="0.25">
      <c r="A65" s="283" t="s">
        <v>272</v>
      </c>
      <c r="B65" s="283"/>
      <c r="C65" s="283"/>
      <c r="D65" s="283"/>
      <c r="E65" s="283"/>
      <c r="F65" s="283"/>
      <c r="G65" s="283"/>
      <c r="H65" s="283"/>
      <c r="I65" s="283"/>
    </row>
    <row r="66" spans="1:9" s="1" customFormat="1" ht="15" customHeight="1" x14ac:dyDescent="0.25">
      <c r="A66" s="45" t="s">
        <v>273</v>
      </c>
      <c r="B66" s="294" t="s">
        <v>274</v>
      </c>
      <c r="C66" s="294"/>
      <c r="D66" s="294"/>
      <c r="E66" s="294"/>
      <c r="F66" s="294"/>
      <c r="G66" s="294"/>
      <c r="H66" s="45" t="s">
        <v>260</v>
      </c>
      <c r="I66" s="13" t="s">
        <v>0</v>
      </c>
    </row>
    <row r="67" spans="1:9" s="1" customFormat="1" ht="15" customHeight="1" x14ac:dyDescent="0.2">
      <c r="A67" s="6" t="s">
        <v>2</v>
      </c>
      <c r="B67" s="299" t="s">
        <v>8</v>
      </c>
      <c r="C67" s="299"/>
      <c r="D67" s="299"/>
      <c r="E67" s="299"/>
      <c r="F67" s="299"/>
      <c r="G67" s="299"/>
      <c r="H67" s="94">
        <v>0.2</v>
      </c>
      <c r="I67" s="18">
        <f>H67*($H$47+$H$56)</f>
        <v>0</v>
      </c>
    </row>
    <row r="68" spans="1:9" s="1" customFormat="1" ht="15" customHeight="1" x14ac:dyDescent="0.2">
      <c r="A68" s="6" t="s">
        <v>1</v>
      </c>
      <c r="B68" s="299" t="s">
        <v>23</v>
      </c>
      <c r="C68" s="299"/>
      <c r="D68" s="299"/>
      <c r="E68" s="299"/>
      <c r="F68" s="299"/>
      <c r="G68" s="299"/>
      <c r="H68" s="94">
        <v>2.5000000000000001E-2</v>
      </c>
      <c r="I68" s="18">
        <f t="shared" ref="I68:I74" si="0">H68*($H$47+$H$56)</f>
        <v>0</v>
      </c>
    </row>
    <row r="69" spans="1:9" s="1" customFormat="1" ht="15" customHeight="1" x14ac:dyDescent="0.2">
      <c r="A69" s="6" t="s">
        <v>3</v>
      </c>
      <c r="B69" s="322" t="s">
        <v>275</v>
      </c>
      <c r="C69" s="323"/>
      <c r="D69" s="7" t="s">
        <v>276</v>
      </c>
      <c r="E69" s="95">
        <v>0</v>
      </c>
      <c r="F69" s="19" t="s">
        <v>277</v>
      </c>
      <c r="G69" s="95">
        <v>0</v>
      </c>
      <c r="H69" s="20">
        <f>E69*G69/100</f>
        <v>0</v>
      </c>
      <c r="I69" s="18">
        <f t="shared" si="0"/>
        <v>0</v>
      </c>
    </row>
    <row r="70" spans="1:9" s="1" customFormat="1" ht="15" customHeight="1" x14ac:dyDescent="0.2">
      <c r="A70" s="6" t="s">
        <v>4</v>
      </c>
      <c r="B70" s="299" t="s">
        <v>278</v>
      </c>
      <c r="C70" s="299"/>
      <c r="D70" s="299"/>
      <c r="E70" s="299"/>
      <c r="F70" s="299"/>
      <c r="G70" s="299"/>
      <c r="H70" s="94">
        <v>1.4999999999999999E-2</v>
      </c>
      <c r="I70" s="18">
        <f t="shared" si="0"/>
        <v>0</v>
      </c>
    </row>
    <row r="71" spans="1:9" s="1" customFormat="1" ht="15" customHeight="1" x14ac:dyDescent="0.2">
      <c r="A71" s="6" t="s">
        <v>5</v>
      </c>
      <c r="B71" s="299" t="s">
        <v>31</v>
      </c>
      <c r="C71" s="299"/>
      <c r="D71" s="299"/>
      <c r="E71" s="299"/>
      <c r="F71" s="299"/>
      <c r="G71" s="299"/>
      <c r="H71" s="21">
        <v>0.01</v>
      </c>
      <c r="I71" s="18">
        <f t="shared" si="0"/>
        <v>0</v>
      </c>
    </row>
    <row r="72" spans="1:9" s="1" customFormat="1" ht="15" customHeight="1" x14ac:dyDescent="0.2">
      <c r="A72" s="6" t="s">
        <v>6</v>
      </c>
      <c r="B72" s="299" t="s">
        <v>24</v>
      </c>
      <c r="C72" s="299"/>
      <c r="D72" s="299"/>
      <c r="E72" s="299"/>
      <c r="F72" s="299"/>
      <c r="G72" s="299"/>
      <c r="H72" s="94">
        <v>6.0000000000000001E-3</v>
      </c>
      <c r="I72" s="18">
        <f t="shared" si="0"/>
        <v>0</v>
      </c>
    </row>
    <row r="73" spans="1:9" s="1" customFormat="1" ht="15" customHeight="1" x14ac:dyDescent="0.2">
      <c r="A73" s="6" t="s">
        <v>10</v>
      </c>
      <c r="B73" s="299" t="s">
        <v>22</v>
      </c>
      <c r="C73" s="299"/>
      <c r="D73" s="299"/>
      <c r="E73" s="299"/>
      <c r="F73" s="299"/>
      <c r="G73" s="299"/>
      <c r="H73" s="94">
        <v>2E-3</v>
      </c>
      <c r="I73" s="18">
        <f t="shared" si="0"/>
        <v>0</v>
      </c>
    </row>
    <row r="74" spans="1:9" s="1" customFormat="1" ht="15" customHeight="1" x14ac:dyDescent="0.2">
      <c r="A74" s="6" t="s">
        <v>11</v>
      </c>
      <c r="B74" s="299" t="s">
        <v>9</v>
      </c>
      <c r="C74" s="299"/>
      <c r="D74" s="299"/>
      <c r="E74" s="299"/>
      <c r="F74" s="299"/>
      <c r="G74" s="299"/>
      <c r="H74" s="21">
        <v>0.08</v>
      </c>
      <c r="I74" s="18">
        <f t="shared" si="0"/>
        <v>0</v>
      </c>
    </row>
    <row r="75" spans="1:9" s="1" customFormat="1" ht="15" customHeight="1" x14ac:dyDescent="0.25">
      <c r="A75" s="283" t="s">
        <v>32</v>
      </c>
      <c r="B75" s="283"/>
      <c r="C75" s="283"/>
      <c r="D75" s="283"/>
      <c r="E75" s="283"/>
      <c r="F75" s="283"/>
      <c r="G75" s="283"/>
      <c r="H75" s="22">
        <f>SUM(H67:H74)</f>
        <v>0.33800000000000002</v>
      </c>
      <c r="I75" s="43">
        <f>SUM(I67:I74)</f>
        <v>0</v>
      </c>
    </row>
    <row r="76" spans="1:9" s="1" customFormat="1" ht="15" customHeight="1" x14ac:dyDescent="0.2">
      <c r="A76" s="300" t="s">
        <v>105</v>
      </c>
      <c r="B76" s="300"/>
      <c r="C76" s="300"/>
      <c r="D76" s="300"/>
      <c r="E76" s="300"/>
      <c r="F76" s="300"/>
      <c r="G76" s="300"/>
      <c r="H76" s="300"/>
      <c r="I76" s="300"/>
    </row>
    <row r="77" spans="1:9" s="1" customFormat="1" ht="15" customHeight="1" x14ac:dyDescent="0.2">
      <c r="A77" s="301" t="s">
        <v>279</v>
      </c>
      <c r="B77" s="301"/>
      <c r="C77" s="301"/>
      <c r="D77" s="301"/>
      <c r="E77" s="301"/>
      <c r="F77" s="301"/>
      <c r="G77" s="301"/>
      <c r="H77" s="301"/>
      <c r="I77" s="301"/>
    </row>
    <row r="78" spans="1:9" s="1" customFormat="1" ht="15" customHeight="1" x14ac:dyDescent="0.2">
      <c r="A78" s="301" t="s">
        <v>280</v>
      </c>
      <c r="B78" s="301"/>
      <c r="C78" s="301"/>
      <c r="D78" s="301"/>
      <c r="E78" s="301"/>
      <c r="F78" s="301"/>
      <c r="G78" s="301"/>
      <c r="H78" s="301"/>
      <c r="I78" s="301"/>
    </row>
    <row r="79" spans="1:9" s="1" customFormat="1" ht="15" customHeight="1" x14ac:dyDescent="0.2">
      <c r="A79" s="306"/>
      <c r="B79" s="306"/>
      <c r="C79" s="306"/>
      <c r="D79" s="306"/>
      <c r="E79" s="306"/>
      <c r="F79" s="306"/>
      <c r="G79" s="306"/>
      <c r="H79" s="306"/>
      <c r="I79" s="306"/>
    </row>
    <row r="80" spans="1:9" s="1" customFormat="1" ht="15" customHeight="1" x14ac:dyDescent="0.25">
      <c r="A80" s="283" t="s">
        <v>281</v>
      </c>
      <c r="B80" s="283"/>
      <c r="C80" s="283"/>
      <c r="D80" s="283"/>
      <c r="E80" s="283"/>
      <c r="F80" s="283"/>
      <c r="G80" s="283"/>
      <c r="H80" s="283"/>
      <c r="I80" s="283"/>
    </row>
    <row r="81" spans="1:9" s="1" customFormat="1" ht="15" customHeight="1" x14ac:dyDescent="0.25">
      <c r="A81" s="45" t="s">
        <v>282</v>
      </c>
      <c r="B81" s="294" t="s">
        <v>283</v>
      </c>
      <c r="C81" s="294"/>
      <c r="D81" s="294"/>
      <c r="E81" s="294"/>
      <c r="F81" s="294"/>
      <c r="G81" s="294"/>
      <c r="H81" s="320" t="s">
        <v>0</v>
      </c>
      <c r="I81" s="320"/>
    </row>
    <row r="82" spans="1:9" s="1" customFormat="1" ht="15" customHeight="1" x14ac:dyDescent="0.2">
      <c r="A82" s="310" t="s">
        <v>2</v>
      </c>
      <c r="B82" s="310" t="s">
        <v>30</v>
      </c>
      <c r="C82" s="6" t="s">
        <v>250</v>
      </c>
      <c r="D82" s="6" t="s">
        <v>284</v>
      </c>
      <c r="E82" s="6" t="s">
        <v>285</v>
      </c>
      <c r="F82" s="6" t="s">
        <v>286</v>
      </c>
      <c r="G82" s="6" t="s">
        <v>287</v>
      </c>
      <c r="H82" s="312">
        <f>IF(C83="N",0,(D83*E83*F83)-G83)</f>
        <v>0</v>
      </c>
      <c r="I82" s="313"/>
    </row>
    <row r="83" spans="1:9" s="1" customFormat="1" ht="15" customHeight="1" x14ac:dyDescent="0.2">
      <c r="A83" s="311"/>
      <c r="B83" s="311"/>
      <c r="C83" s="96" t="s">
        <v>289</v>
      </c>
      <c r="D83" s="97">
        <v>0</v>
      </c>
      <c r="E83" s="6">
        <v>2</v>
      </c>
      <c r="F83" s="47">
        <v>22</v>
      </c>
      <c r="G83" s="11">
        <f>H39*0.06</f>
        <v>0</v>
      </c>
      <c r="H83" s="314"/>
      <c r="I83" s="315"/>
    </row>
    <row r="84" spans="1:9" s="1" customFormat="1" ht="15" customHeight="1" x14ac:dyDescent="0.2">
      <c r="A84" s="310" t="s">
        <v>1</v>
      </c>
      <c r="B84" s="316" t="s">
        <v>288</v>
      </c>
      <c r="C84" s="317"/>
      <c r="D84" s="6" t="s">
        <v>250</v>
      </c>
      <c r="E84" s="6" t="s">
        <v>385</v>
      </c>
      <c r="F84" s="6" t="s">
        <v>286</v>
      </c>
      <c r="G84" s="6" t="s">
        <v>287</v>
      </c>
      <c r="H84" s="312">
        <f>IF(D85="N",0,(E85*F85)-G85)</f>
        <v>0</v>
      </c>
      <c r="I84" s="313"/>
    </row>
    <row r="85" spans="1:9" s="1" customFormat="1" ht="15" customHeight="1" x14ac:dyDescent="0.2">
      <c r="A85" s="311"/>
      <c r="B85" s="318"/>
      <c r="C85" s="319"/>
      <c r="D85" s="96" t="s">
        <v>289</v>
      </c>
      <c r="E85" s="97">
        <v>0</v>
      </c>
      <c r="F85" s="47">
        <v>22</v>
      </c>
      <c r="G85" s="23">
        <v>0</v>
      </c>
      <c r="H85" s="314"/>
      <c r="I85" s="315"/>
    </row>
    <row r="86" spans="1:9" s="1" customFormat="1" ht="15" customHeight="1" x14ac:dyDescent="0.2">
      <c r="A86" s="47" t="s">
        <v>3</v>
      </c>
      <c r="B86" s="307" t="s">
        <v>507</v>
      </c>
      <c r="C86" s="307"/>
      <c r="D86" s="307"/>
      <c r="E86" s="307"/>
      <c r="F86" s="307"/>
      <c r="G86" s="307"/>
      <c r="H86" s="308">
        <v>0</v>
      </c>
      <c r="I86" s="308"/>
    </row>
    <row r="87" spans="1:9" s="1" customFormat="1" ht="15" customHeight="1" x14ac:dyDescent="0.2">
      <c r="A87" s="47" t="s">
        <v>4</v>
      </c>
      <c r="B87" s="307" t="s">
        <v>507</v>
      </c>
      <c r="C87" s="307"/>
      <c r="D87" s="307"/>
      <c r="E87" s="307"/>
      <c r="F87" s="307"/>
      <c r="G87" s="307"/>
      <c r="H87" s="309">
        <v>0</v>
      </c>
      <c r="I87" s="309"/>
    </row>
    <row r="88" spans="1:9" s="1" customFormat="1" ht="15" customHeight="1" x14ac:dyDescent="0.2">
      <c r="A88" s="47" t="s">
        <v>5</v>
      </c>
      <c r="B88" s="307" t="s">
        <v>507</v>
      </c>
      <c r="C88" s="307"/>
      <c r="D88" s="307"/>
      <c r="E88" s="307"/>
      <c r="F88" s="307"/>
      <c r="G88" s="307"/>
      <c r="H88" s="309">
        <v>0</v>
      </c>
      <c r="I88" s="309"/>
    </row>
    <row r="89" spans="1:9" s="1" customFormat="1" ht="15" customHeight="1" x14ac:dyDescent="0.2">
      <c r="A89" s="47" t="s">
        <v>6</v>
      </c>
      <c r="B89" s="307" t="s">
        <v>507</v>
      </c>
      <c r="C89" s="307"/>
      <c r="D89" s="307"/>
      <c r="E89" s="307"/>
      <c r="F89" s="307"/>
      <c r="G89" s="307"/>
      <c r="H89" s="309">
        <v>0</v>
      </c>
      <c r="I89" s="309"/>
    </row>
    <row r="90" spans="1:9" s="1" customFormat="1" ht="15" customHeight="1" x14ac:dyDescent="0.2">
      <c r="A90" s="47" t="s">
        <v>10</v>
      </c>
      <c r="B90" s="307" t="s">
        <v>507</v>
      </c>
      <c r="C90" s="307"/>
      <c r="D90" s="307"/>
      <c r="E90" s="307"/>
      <c r="F90" s="307"/>
      <c r="G90" s="307"/>
      <c r="H90" s="309">
        <v>0</v>
      </c>
      <c r="I90" s="309"/>
    </row>
    <row r="91" spans="1:9" s="1" customFormat="1" ht="15" customHeight="1" x14ac:dyDescent="0.25">
      <c r="A91" s="283" t="s">
        <v>264</v>
      </c>
      <c r="B91" s="283"/>
      <c r="C91" s="283"/>
      <c r="D91" s="283"/>
      <c r="E91" s="283"/>
      <c r="F91" s="283"/>
      <c r="G91" s="283"/>
      <c r="H91" s="298">
        <f>SUM(H82:H90)</f>
        <v>0</v>
      </c>
      <c r="I91" s="298"/>
    </row>
    <row r="92" spans="1:9" s="24" customFormat="1" ht="15" customHeight="1" x14ac:dyDescent="0.2">
      <c r="A92" s="300" t="s">
        <v>290</v>
      </c>
      <c r="B92" s="300"/>
      <c r="C92" s="300"/>
      <c r="D92" s="300"/>
      <c r="E92" s="300"/>
      <c r="F92" s="300"/>
      <c r="G92" s="300"/>
      <c r="H92" s="300"/>
      <c r="I92" s="300"/>
    </row>
    <row r="93" spans="1:9" s="24" customFormat="1" ht="15" customHeight="1" x14ac:dyDescent="0.2">
      <c r="A93" s="301" t="s">
        <v>291</v>
      </c>
      <c r="B93" s="301"/>
      <c r="C93" s="301"/>
      <c r="D93" s="301"/>
      <c r="E93" s="301"/>
      <c r="F93" s="301"/>
      <c r="G93" s="301"/>
      <c r="H93" s="301"/>
      <c r="I93" s="301"/>
    </row>
    <row r="94" spans="1:9" s="24" customFormat="1" ht="15" customHeight="1" x14ac:dyDescent="0.2">
      <c r="A94" s="301" t="s">
        <v>292</v>
      </c>
      <c r="B94" s="301"/>
      <c r="C94" s="301"/>
      <c r="D94" s="301"/>
      <c r="E94" s="301"/>
      <c r="F94" s="301"/>
      <c r="G94" s="301"/>
      <c r="H94" s="301"/>
      <c r="I94" s="301"/>
    </row>
    <row r="95" spans="1:9" s="24" customFormat="1" ht="15" customHeight="1" x14ac:dyDescent="0.2">
      <c r="A95" s="306"/>
      <c r="B95" s="306"/>
      <c r="C95" s="306"/>
      <c r="D95" s="306"/>
      <c r="E95" s="306"/>
      <c r="F95" s="306"/>
      <c r="G95" s="306"/>
      <c r="H95" s="306"/>
      <c r="I95" s="306"/>
    </row>
    <row r="96" spans="1:9" s="1" customFormat="1" ht="15" customHeight="1" x14ac:dyDescent="0.25">
      <c r="A96" s="288" t="s">
        <v>293</v>
      </c>
      <c r="B96" s="288"/>
      <c r="C96" s="288"/>
      <c r="D96" s="288"/>
      <c r="E96" s="288"/>
      <c r="F96" s="288"/>
      <c r="G96" s="288"/>
      <c r="H96" s="288"/>
      <c r="I96" s="288"/>
    </row>
    <row r="97" spans="1:9" s="1" customFormat="1" ht="15" customHeight="1" x14ac:dyDescent="0.2">
      <c r="A97" s="289"/>
      <c r="B97" s="289"/>
      <c r="C97" s="289"/>
      <c r="D97" s="289"/>
      <c r="E97" s="289"/>
      <c r="F97" s="289"/>
      <c r="G97" s="289"/>
      <c r="H97" s="289"/>
      <c r="I97" s="289"/>
    </row>
    <row r="98" spans="1:9" s="1" customFormat="1" ht="15" customHeight="1" x14ac:dyDescent="0.25">
      <c r="A98" s="39">
        <v>2</v>
      </c>
      <c r="B98" s="290" t="s">
        <v>294</v>
      </c>
      <c r="C98" s="290"/>
      <c r="D98" s="290"/>
      <c r="E98" s="290"/>
      <c r="F98" s="290"/>
      <c r="G98" s="290"/>
      <c r="H98" s="260" t="s">
        <v>0</v>
      </c>
      <c r="I98" s="260"/>
    </row>
    <row r="99" spans="1:9" s="1" customFormat="1" ht="15" customHeight="1" x14ac:dyDescent="0.2">
      <c r="A99" s="7" t="s">
        <v>258</v>
      </c>
      <c r="B99" s="258" t="s">
        <v>259</v>
      </c>
      <c r="C99" s="258"/>
      <c r="D99" s="258"/>
      <c r="E99" s="258"/>
      <c r="F99" s="258"/>
      <c r="G99" s="258"/>
      <c r="H99" s="305">
        <f>H56</f>
        <v>0</v>
      </c>
      <c r="I99" s="305"/>
    </row>
    <row r="100" spans="1:9" s="1" customFormat="1" ht="15" customHeight="1" x14ac:dyDescent="0.2">
      <c r="A100" s="7" t="s">
        <v>273</v>
      </c>
      <c r="B100" s="258" t="s">
        <v>274</v>
      </c>
      <c r="C100" s="258"/>
      <c r="D100" s="258"/>
      <c r="E100" s="258"/>
      <c r="F100" s="258"/>
      <c r="G100" s="258"/>
      <c r="H100" s="305">
        <f>I75</f>
        <v>0</v>
      </c>
      <c r="I100" s="305"/>
    </row>
    <row r="101" spans="1:9" s="1" customFormat="1" ht="15" customHeight="1" x14ac:dyDescent="0.2">
      <c r="A101" s="7" t="s">
        <v>282</v>
      </c>
      <c r="B101" s="258" t="s">
        <v>283</v>
      </c>
      <c r="C101" s="258"/>
      <c r="D101" s="258"/>
      <c r="E101" s="258"/>
      <c r="F101" s="258"/>
      <c r="G101" s="258"/>
      <c r="H101" s="305">
        <f>H91</f>
        <v>0</v>
      </c>
      <c r="I101" s="305"/>
    </row>
    <row r="102" spans="1:9" s="1" customFormat="1" ht="15" customHeight="1" x14ac:dyDescent="0.25">
      <c r="A102" s="284" t="s">
        <v>264</v>
      </c>
      <c r="B102" s="284"/>
      <c r="C102" s="284"/>
      <c r="D102" s="284"/>
      <c r="E102" s="284"/>
      <c r="F102" s="284"/>
      <c r="G102" s="284"/>
      <c r="H102" s="303">
        <f>SUM(H99:H101)</f>
        <v>0</v>
      </c>
      <c r="I102" s="303"/>
    </row>
    <row r="103" spans="1:9" s="1" customFormat="1" ht="15" customHeight="1" x14ac:dyDescent="0.2">
      <c r="A103" s="286"/>
      <c r="B103" s="286"/>
      <c r="C103" s="286"/>
      <c r="D103" s="286"/>
      <c r="E103" s="286"/>
      <c r="F103" s="286"/>
      <c r="G103" s="286"/>
      <c r="H103" s="286"/>
      <c r="I103" s="286"/>
    </row>
    <row r="104" spans="1:9" s="1" customFormat="1" ht="15" customHeight="1" x14ac:dyDescent="0.25">
      <c r="A104" s="277" t="s">
        <v>295</v>
      </c>
      <c r="B104" s="278"/>
      <c r="C104" s="278"/>
      <c r="D104" s="278"/>
      <c r="E104" s="278"/>
      <c r="F104" s="278"/>
      <c r="G104" s="278"/>
      <c r="H104" s="278"/>
      <c r="I104" s="279"/>
    </row>
    <row r="105" spans="1:9" s="1" customFormat="1" ht="15" customHeight="1" x14ac:dyDescent="0.25">
      <c r="A105" s="40">
        <v>3</v>
      </c>
      <c r="B105" s="282" t="s">
        <v>296</v>
      </c>
      <c r="C105" s="282"/>
      <c r="D105" s="282"/>
      <c r="E105" s="282"/>
      <c r="F105" s="282"/>
      <c r="G105" s="282"/>
      <c r="H105" s="40" t="s">
        <v>260</v>
      </c>
      <c r="I105" s="25" t="s">
        <v>0</v>
      </c>
    </row>
    <row r="106" spans="1:9" s="1" customFormat="1" ht="15" customHeight="1" x14ac:dyDescent="0.2">
      <c r="A106" s="6" t="s">
        <v>2</v>
      </c>
      <c r="B106" s="299" t="s">
        <v>297</v>
      </c>
      <c r="C106" s="299"/>
      <c r="D106" s="299"/>
      <c r="E106" s="299"/>
      <c r="F106" s="299"/>
      <c r="G106" s="299"/>
      <c r="H106" s="26">
        <f>(1/12)*0.05</f>
        <v>4.1666666666666666E-3</v>
      </c>
      <c r="I106" s="18">
        <f>H106*($H$47+$H$56)</f>
        <v>0</v>
      </c>
    </row>
    <row r="107" spans="1:9" s="1" customFormat="1" ht="15" customHeight="1" x14ac:dyDescent="0.2">
      <c r="A107" s="6" t="s">
        <v>1</v>
      </c>
      <c r="B107" s="299" t="s">
        <v>298</v>
      </c>
      <c r="C107" s="299"/>
      <c r="D107" s="299"/>
      <c r="E107" s="299"/>
      <c r="F107" s="299"/>
      <c r="G107" s="299"/>
      <c r="H107" s="27">
        <f>H106*0.08</f>
        <v>3.3333333333333332E-4</v>
      </c>
      <c r="I107" s="18">
        <f>H107*($H$47+$H$56)</f>
        <v>0</v>
      </c>
    </row>
    <row r="108" spans="1:9" s="1" customFormat="1" ht="15" customHeight="1" x14ac:dyDescent="0.25">
      <c r="A108" s="47" t="s">
        <v>3</v>
      </c>
      <c r="B108" s="302" t="s">
        <v>420</v>
      </c>
      <c r="C108" s="302"/>
      <c r="D108" s="302"/>
      <c r="E108" s="302"/>
      <c r="F108" s="302"/>
      <c r="G108" s="302"/>
      <c r="H108" s="26">
        <f>(0.08*0.4)*H106</f>
        <v>1.3333333333333334E-4</v>
      </c>
      <c r="I108" s="28">
        <f>H108*($H$47+$H$56)</f>
        <v>0</v>
      </c>
    </row>
    <row r="109" spans="1:9" s="1" customFormat="1" ht="15" customHeight="1" x14ac:dyDescent="0.25">
      <c r="A109" s="47" t="s">
        <v>4</v>
      </c>
      <c r="B109" s="302" t="s">
        <v>299</v>
      </c>
      <c r="C109" s="302"/>
      <c r="D109" s="302"/>
      <c r="E109" s="302"/>
      <c r="F109" s="302"/>
      <c r="G109" s="302"/>
      <c r="H109" s="26">
        <f>((7/30)/12)*100%</f>
        <v>1.9444444444444445E-2</v>
      </c>
      <c r="I109" s="28">
        <f t="shared" ref="I109:I110" si="1">H109*$H$47</f>
        <v>0</v>
      </c>
    </row>
    <row r="110" spans="1:9" s="1" customFormat="1" ht="15" customHeight="1" x14ac:dyDescent="0.2">
      <c r="A110" s="6" t="s">
        <v>5</v>
      </c>
      <c r="B110" s="299" t="s">
        <v>300</v>
      </c>
      <c r="C110" s="299"/>
      <c r="D110" s="299"/>
      <c r="E110" s="299"/>
      <c r="F110" s="299"/>
      <c r="G110" s="299"/>
      <c r="H110" s="27">
        <f>H109*H75</f>
        <v>6.5722222222222224E-3</v>
      </c>
      <c r="I110" s="18">
        <f t="shared" si="1"/>
        <v>0</v>
      </c>
    </row>
    <row r="111" spans="1:9" s="1" customFormat="1" ht="15" customHeight="1" x14ac:dyDescent="0.25">
      <c r="A111" s="47" t="s">
        <v>6</v>
      </c>
      <c r="B111" s="302" t="s">
        <v>421</v>
      </c>
      <c r="C111" s="302"/>
      <c r="D111" s="302"/>
      <c r="E111" s="302"/>
      <c r="F111" s="302"/>
      <c r="G111" s="302"/>
      <c r="H111" s="27">
        <f>(0.08*0.4*100%)</f>
        <v>3.2000000000000001E-2</v>
      </c>
      <c r="I111" s="28">
        <f>H111*($H$47+$H$56)</f>
        <v>0</v>
      </c>
    </row>
    <row r="112" spans="1:9" s="1" customFormat="1" ht="15" customHeight="1" x14ac:dyDescent="0.25">
      <c r="A112" s="284" t="s">
        <v>264</v>
      </c>
      <c r="B112" s="284"/>
      <c r="C112" s="284"/>
      <c r="D112" s="284"/>
      <c r="E112" s="284"/>
      <c r="F112" s="284"/>
      <c r="G112" s="284"/>
      <c r="H112" s="303">
        <f>SUM(I106:I111)</f>
        <v>0</v>
      </c>
      <c r="I112" s="303"/>
    </row>
    <row r="113" spans="1:9" s="1" customFormat="1" ht="15" customHeight="1" x14ac:dyDescent="0.2">
      <c r="A113" s="304"/>
      <c r="B113" s="304"/>
      <c r="C113" s="304"/>
      <c r="D113" s="304"/>
      <c r="E113" s="304"/>
      <c r="F113" s="304"/>
      <c r="G113" s="304"/>
      <c r="H113" s="304"/>
      <c r="I113" s="304"/>
    </row>
    <row r="114" spans="1:9" s="1" customFormat="1" ht="15" customHeight="1" x14ac:dyDescent="0.25">
      <c r="A114" s="277" t="s">
        <v>301</v>
      </c>
      <c r="B114" s="278"/>
      <c r="C114" s="278"/>
      <c r="D114" s="278"/>
      <c r="E114" s="278"/>
      <c r="F114" s="278"/>
      <c r="G114" s="278"/>
      <c r="H114" s="278"/>
      <c r="I114" s="279"/>
    </row>
    <row r="115" spans="1:9" s="1" customFormat="1" ht="15" customHeight="1" x14ac:dyDescent="0.25">
      <c r="A115" s="291" t="s">
        <v>302</v>
      </c>
      <c r="B115" s="292"/>
      <c r="C115" s="292"/>
      <c r="D115" s="292"/>
      <c r="E115" s="292"/>
      <c r="F115" s="292"/>
      <c r="G115" s="292"/>
      <c r="H115" s="292"/>
      <c r="I115" s="293"/>
    </row>
    <row r="116" spans="1:9" s="1" customFormat="1" ht="15" customHeight="1" x14ac:dyDescent="0.25">
      <c r="A116" s="45" t="s">
        <v>7</v>
      </c>
      <c r="B116" s="294" t="s">
        <v>303</v>
      </c>
      <c r="C116" s="294"/>
      <c r="D116" s="294"/>
      <c r="E116" s="294"/>
      <c r="F116" s="294"/>
      <c r="G116" s="294"/>
      <c r="H116" s="45" t="s">
        <v>260</v>
      </c>
      <c r="I116" s="45" t="s">
        <v>0</v>
      </c>
    </row>
    <row r="117" spans="1:9" s="1" customFormat="1" ht="15" customHeight="1" x14ac:dyDescent="0.25">
      <c r="A117" s="47" t="s">
        <v>2</v>
      </c>
      <c r="B117" s="302" t="s">
        <v>304</v>
      </c>
      <c r="C117" s="302"/>
      <c r="D117" s="302"/>
      <c r="E117" s="302"/>
      <c r="F117" s="302"/>
      <c r="G117" s="302"/>
      <c r="H117" s="14">
        <f>(((1/12)+((1/3)/12)+(1/12))/12)</f>
        <v>1.6203703703703703E-2</v>
      </c>
      <c r="I117" s="16">
        <f>H117*($H$47+$I$75)</f>
        <v>0</v>
      </c>
    </row>
    <row r="118" spans="1:9" s="1" customFormat="1" ht="15" customHeight="1" x14ac:dyDescent="0.2">
      <c r="A118" s="6" t="s">
        <v>1</v>
      </c>
      <c r="B118" s="299" t="s">
        <v>305</v>
      </c>
      <c r="C118" s="299"/>
      <c r="D118" s="299"/>
      <c r="E118" s="299"/>
      <c r="F118" s="299"/>
      <c r="G118" s="299"/>
      <c r="H118" s="14">
        <f>((1/30)*2.96)/12</f>
        <v>8.2222222222222228E-3</v>
      </c>
      <c r="I118" s="15">
        <f>H118*($H$47+$H$56+$I$75)</f>
        <v>0</v>
      </c>
    </row>
    <row r="119" spans="1:9" s="1" customFormat="1" ht="15" customHeight="1" x14ac:dyDescent="0.2">
      <c r="A119" s="6" t="s">
        <v>3</v>
      </c>
      <c r="B119" s="299" t="s">
        <v>306</v>
      </c>
      <c r="C119" s="299"/>
      <c r="D119" s="299"/>
      <c r="E119" s="299"/>
      <c r="F119" s="299"/>
      <c r="G119" s="299"/>
      <c r="H119" s="14">
        <f>(((1/30)*5)/12)*0.015</f>
        <v>2.0833333333333332E-4</v>
      </c>
      <c r="I119" s="15">
        <f>H119*($H$47+$H$56+$I$75)</f>
        <v>0</v>
      </c>
    </row>
    <row r="120" spans="1:9" s="1" customFormat="1" ht="15" customHeight="1" x14ac:dyDescent="0.2">
      <c r="A120" s="6" t="s">
        <v>4</v>
      </c>
      <c r="B120" s="299" t="s">
        <v>307</v>
      </c>
      <c r="C120" s="299"/>
      <c r="D120" s="299"/>
      <c r="E120" s="299"/>
      <c r="F120" s="299"/>
      <c r="G120" s="299"/>
      <c r="H120" s="14">
        <f>(((1/30)*15)/12)*0.0078</f>
        <v>3.2499999999999999E-4</v>
      </c>
      <c r="I120" s="15">
        <f>H120*($H$47+$H$56+$I$75)</f>
        <v>0</v>
      </c>
    </row>
    <row r="121" spans="1:9" s="1" customFormat="1" ht="15" customHeight="1" x14ac:dyDescent="0.2">
      <c r="A121" s="6" t="s">
        <v>5</v>
      </c>
      <c r="B121" s="299" t="s">
        <v>308</v>
      </c>
      <c r="C121" s="299"/>
      <c r="D121" s="299"/>
      <c r="E121" s="299"/>
      <c r="F121" s="299"/>
      <c r="G121" s="299"/>
      <c r="H121" s="14">
        <f>((4/12)*(1/12+1/3*1/12))*2%</f>
        <v>7.407407407407407E-4</v>
      </c>
      <c r="I121" s="15">
        <f>H121*($H$47+$I$75)</f>
        <v>0</v>
      </c>
    </row>
    <row r="122" spans="1:9" s="1" customFormat="1" ht="15" customHeight="1" x14ac:dyDescent="0.2">
      <c r="A122" s="6" t="s">
        <v>6</v>
      </c>
      <c r="B122" s="299" t="s">
        <v>309</v>
      </c>
      <c r="C122" s="299"/>
      <c r="D122" s="299"/>
      <c r="E122" s="299"/>
      <c r="F122" s="299"/>
      <c r="G122" s="299"/>
      <c r="H122" s="29">
        <f>((1/30)*5)/12</f>
        <v>1.3888888888888888E-2</v>
      </c>
      <c r="I122" s="15">
        <f>H122*($H$47+$H$56+$I$75)</f>
        <v>0</v>
      </c>
    </row>
    <row r="123" spans="1:9" s="1" customFormat="1" ht="15" customHeight="1" x14ac:dyDescent="0.25">
      <c r="A123" s="283" t="s">
        <v>264</v>
      </c>
      <c r="B123" s="283"/>
      <c r="C123" s="283"/>
      <c r="D123" s="283"/>
      <c r="E123" s="283"/>
      <c r="F123" s="283"/>
      <c r="G123" s="283"/>
      <c r="H123" s="298">
        <f>SUM(I117:I122)</f>
        <v>0</v>
      </c>
      <c r="I123" s="298"/>
    </row>
    <row r="124" spans="1:9" s="30" customFormat="1" ht="15" customHeight="1" x14ac:dyDescent="0.2">
      <c r="A124" s="300" t="s">
        <v>310</v>
      </c>
      <c r="B124" s="300"/>
      <c r="C124" s="300"/>
      <c r="D124" s="300"/>
      <c r="E124" s="300"/>
      <c r="F124" s="300"/>
      <c r="G124" s="300"/>
      <c r="H124" s="300"/>
      <c r="I124" s="300"/>
    </row>
    <row r="125" spans="1:9" s="30" customFormat="1" ht="15" customHeight="1" x14ac:dyDescent="0.2">
      <c r="A125" s="301" t="s">
        <v>311</v>
      </c>
      <c r="B125" s="301"/>
      <c r="C125" s="301"/>
      <c r="D125" s="301"/>
      <c r="E125" s="301"/>
      <c r="F125" s="301"/>
      <c r="G125" s="301"/>
      <c r="H125" s="301"/>
      <c r="I125" s="301"/>
    </row>
    <row r="126" spans="1:9" s="30" customFormat="1" ht="15" customHeight="1" x14ac:dyDescent="0.2">
      <c r="A126" s="301" t="s">
        <v>312</v>
      </c>
      <c r="B126" s="301"/>
      <c r="C126" s="301"/>
      <c r="D126" s="301"/>
      <c r="E126" s="301"/>
      <c r="F126" s="301"/>
      <c r="G126" s="301"/>
      <c r="H126" s="301"/>
      <c r="I126" s="301"/>
    </row>
    <row r="127" spans="1:9" s="1" customFormat="1" ht="15" customHeight="1" x14ac:dyDescent="0.2">
      <c r="A127" s="286"/>
      <c r="B127" s="286"/>
      <c r="C127" s="286"/>
      <c r="D127" s="286"/>
      <c r="E127" s="286"/>
      <c r="F127" s="286"/>
      <c r="G127" s="286"/>
      <c r="H127" s="286"/>
      <c r="I127" s="286"/>
    </row>
    <row r="128" spans="1:9" s="1" customFormat="1" ht="15" customHeight="1" x14ac:dyDescent="0.25">
      <c r="A128" s="291" t="s">
        <v>313</v>
      </c>
      <c r="B128" s="292"/>
      <c r="C128" s="292"/>
      <c r="D128" s="292"/>
      <c r="E128" s="292"/>
      <c r="F128" s="292"/>
      <c r="G128" s="292"/>
      <c r="H128" s="292"/>
      <c r="I128" s="293"/>
    </row>
    <row r="129" spans="1:9" s="1" customFormat="1" ht="15" customHeight="1" x14ac:dyDescent="0.25">
      <c r="A129" s="45" t="s">
        <v>12</v>
      </c>
      <c r="B129" s="294" t="s">
        <v>314</v>
      </c>
      <c r="C129" s="294"/>
      <c r="D129" s="294"/>
      <c r="E129" s="294"/>
      <c r="F129" s="294"/>
      <c r="G129" s="294"/>
      <c r="H129" s="45" t="s">
        <v>260</v>
      </c>
      <c r="I129" s="45" t="s">
        <v>0</v>
      </c>
    </row>
    <row r="130" spans="1:9" s="1" customFormat="1" ht="15" customHeight="1" x14ac:dyDescent="0.2">
      <c r="A130" s="6" t="s">
        <v>2</v>
      </c>
      <c r="B130" s="295" t="s">
        <v>315</v>
      </c>
      <c r="C130" s="296"/>
      <c r="D130" s="296"/>
      <c r="E130" s="297"/>
      <c r="F130" s="6" t="s">
        <v>250</v>
      </c>
      <c r="G130" s="6" t="s">
        <v>251</v>
      </c>
      <c r="H130" s="29">
        <f>(1/220)*1*1.5*15</f>
        <v>0.10227272727272727</v>
      </c>
      <c r="I130" s="15">
        <f>IF(G130="N",0,(H47*H130))</f>
        <v>0</v>
      </c>
    </row>
    <row r="131" spans="1:9" s="1" customFormat="1" ht="15" customHeight="1" x14ac:dyDescent="0.25">
      <c r="A131" s="283" t="s">
        <v>264</v>
      </c>
      <c r="B131" s="283"/>
      <c r="C131" s="283"/>
      <c r="D131" s="283"/>
      <c r="E131" s="283"/>
      <c r="F131" s="283"/>
      <c r="G131" s="283"/>
      <c r="H131" s="298">
        <f>SUM(I130:I130)</f>
        <v>0</v>
      </c>
      <c r="I131" s="298"/>
    </row>
    <row r="132" spans="1:9" s="1" customFormat="1" ht="15" customHeight="1" x14ac:dyDescent="0.2">
      <c r="A132" s="287"/>
      <c r="B132" s="287"/>
      <c r="C132" s="287"/>
      <c r="D132" s="287"/>
      <c r="E132" s="287"/>
      <c r="F132" s="287"/>
      <c r="G132" s="287"/>
      <c r="H132" s="287"/>
      <c r="I132" s="287"/>
    </row>
    <row r="133" spans="1:9" s="1" customFormat="1" ht="15" customHeight="1" x14ac:dyDescent="0.25">
      <c r="A133" s="288" t="s">
        <v>316</v>
      </c>
      <c r="B133" s="288"/>
      <c r="C133" s="288"/>
      <c r="D133" s="288"/>
      <c r="E133" s="288"/>
      <c r="F133" s="288"/>
      <c r="G133" s="288"/>
      <c r="H133" s="288"/>
      <c r="I133" s="288"/>
    </row>
    <row r="134" spans="1:9" s="1" customFormat="1" ht="15" customHeight="1" x14ac:dyDescent="0.2">
      <c r="A134" s="289"/>
      <c r="B134" s="289"/>
      <c r="C134" s="289"/>
      <c r="D134" s="289"/>
      <c r="E134" s="289"/>
      <c r="F134" s="289"/>
      <c r="G134" s="289"/>
      <c r="H134" s="289"/>
      <c r="I134" s="289"/>
    </row>
    <row r="135" spans="1:9" s="1" customFormat="1" ht="15" customHeight="1" x14ac:dyDescent="0.25">
      <c r="A135" s="39">
        <v>4</v>
      </c>
      <c r="B135" s="290" t="s">
        <v>27</v>
      </c>
      <c r="C135" s="290"/>
      <c r="D135" s="290"/>
      <c r="E135" s="290"/>
      <c r="F135" s="290"/>
      <c r="G135" s="290"/>
      <c r="H135" s="260" t="s">
        <v>0</v>
      </c>
      <c r="I135" s="260"/>
    </row>
    <row r="136" spans="1:9" s="1" customFormat="1" ht="15" customHeight="1" x14ac:dyDescent="0.2">
      <c r="A136" s="7" t="s">
        <v>7</v>
      </c>
      <c r="B136" s="258" t="s">
        <v>317</v>
      </c>
      <c r="C136" s="258"/>
      <c r="D136" s="258"/>
      <c r="E136" s="258"/>
      <c r="F136" s="258"/>
      <c r="G136" s="258"/>
      <c r="H136" s="259">
        <f>H123</f>
        <v>0</v>
      </c>
      <c r="I136" s="259"/>
    </row>
    <row r="137" spans="1:9" s="1" customFormat="1" ht="15" customHeight="1" x14ac:dyDescent="0.2">
      <c r="A137" s="7" t="s">
        <v>12</v>
      </c>
      <c r="B137" s="258" t="s">
        <v>314</v>
      </c>
      <c r="C137" s="258"/>
      <c r="D137" s="258"/>
      <c r="E137" s="258"/>
      <c r="F137" s="258"/>
      <c r="G137" s="258"/>
      <c r="H137" s="259">
        <f>H131</f>
        <v>0</v>
      </c>
      <c r="I137" s="259"/>
    </row>
    <row r="138" spans="1:9" s="1" customFormat="1" ht="15" customHeight="1" x14ac:dyDescent="0.25">
      <c r="A138" s="284" t="s">
        <v>264</v>
      </c>
      <c r="B138" s="284"/>
      <c r="C138" s="284"/>
      <c r="D138" s="284"/>
      <c r="E138" s="284"/>
      <c r="F138" s="284"/>
      <c r="G138" s="284"/>
      <c r="H138" s="285">
        <f>SUM(H136:H137)</f>
        <v>0</v>
      </c>
      <c r="I138" s="285"/>
    </row>
    <row r="139" spans="1:9" ht="15" customHeight="1" x14ac:dyDescent="0.2">
      <c r="A139" s="286"/>
      <c r="B139" s="286"/>
      <c r="C139" s="286"/>
      <c r="D139" s="286"/>
      <c r="E139" s="286"/>
      <c r="F139" s="286"/>
      <c r="G139" s="286"/>
      <c r="H139" s="286"/>
      <c r="I139" s="286"/>
    </row>
    <row r="140" spans="1:9" ht="15" customHeight="1" x14ac:dyDescent="0.25">
      <c r="A140" s="277" t="s">
        <v>318</v>
      </c>
      <c r="B140" s="278"/>
      <c r="C140" s="278"/>
      <c r="D140" s="278"/>
      <c r="E140" s="278"/>
      <c r="F140" s="278"/>
      <c r="G140" s="278"/>
      <c r="H140" s="278"/>
      <c r="I140" s="279"/>
    </row>
    <row r="141" spans="1:9" ht="15" customHeight="1" x14ac:dyDescent="0.25">
      <c r="A141" s="40">
        <v>5</v>
      </c>
      <c r="B141" s="282" t="s">
        <v>319</v>
      </c>
      <c r="C141" s="282"/>
      <c r="D141" s="282"/>
      <c r="E141" s="282"/>
      <c r="F141" s="282"/>
      <c r="G141" s="282"/>
      <c r="H141" s="283" t="s">
        <v>0</v>
      </c>
      <c r="I141" s="283"/>
    </row>
    <row r="142" spans="1:9" ht="15" customHeight="1" x14ac:dyDescent="0.2">
      <c r="A142" s="7" t="s">
        <v>2</v>
      </c>
      <c r="B142" s="258" t="s">
        <v>353</v>
      </c>
      <c r="C142" s="258"/>
      <c r="D142" s="258"/>
      <c r="E142" s="258"/>
      <c r="F142" s="258"/>
      <c r="G142" s="258"/>
      <c r="H142" s="281">
        <f>'Insumos Limpeza Faz'!G8+'Insumos Limpeza Faz'!G17+'Insumos Limpeza Faz'!G24</f>
        <v>0</v>
      </c>
      <c r="I142" s="281"/>
    </row>
    <row r="143" spans="1:9" ht="15" customHeight="1" x14ac:dyDescent="0.2">
      <c r="A143" s="7" t="s">
        <v>1</v>
      </c>
      <c r="B143" s="258" t="s">
        <v>25</v>
      </c>
      <c r="C143" s="258"/>
      <c r="D143" s="258"/>
      <c r="E143" s="258"/>
      <c r="F143" s="258"/>
      <c r="G143" s="258"/>
      <c r="H143" s="281">
        <f>'Insumos Limpeza Faz'!G52</f>
        <v>0</v>
      </c>
      <c r="I143" s="281"/>
    </row>
    <row r="144" spans="1:9" ht="15" customHeight="1" x14ac:dyDescent="0.2">
      <c r="A144" s="7" t="s">
        <v>3</v>
      </c>
      <c r="B144" s="258" t="s">
        <v>26</v>
      </c>
      <c r="C144" s="258"/>
      <c r="D144" s="258"/>
      <c r="E144" s="258"/>
      <c r="F144" s="258"/>
      <c r="G144" s="258"/>
      <c r="H144" s="281">
        <f>'Insumos Limpeza Faz'!G76+'Insumos Limpeza Faz'!G88</f>
        <v>0</v>
      </c>
      <c r="I144" s="281"/>
    </row>
    <row r="145" spans="1:9" ht="15" customHeight="1" x14ac:dyDescent="0.2">
      <c r="A145" s="7" t="s">
        <v>4</v>
      </c>
      <c r="B145" s="258" t="s">
        <v>351</v>
      </c>
      <c r="C145" s="258"/>
      <c r="D145" s="258"/>
      <c r="E145" s="258"/>
      <c r="F145" s="258"/>
      <c r="G145" s="258"/>
      <c r="H145" s="281">
        <f>'Insumos Limpeza Faz'!G65</f>
        <v>0</v>
      </c>
      <c r="I145" s="281"/>
    </row>
    <row r="146" spans="1:9" ht="15" customHeight="1" x14ac:dyDescent="0.25">
      <c r="A146" s="260" t="s">
        <v>32</v>
      </c>
      <c r="B146" s="260"/>
      <c r="C146" s="260"/>
      <c r="D146" s="260"/>
      <c r="E146" s="260"/>
      <c r="F146" s="260"/>
      <c r="G146" s="260"/>
      <c r="H146" s="261">
        <f>SUM(H142:H145)</f>
        <v>0</v>
      </c>
      <c r="I146" s="261"/>
    </row>
    <row r="147" spans="1:9" s="24" customFormat="1" ht="15" customHeight="1" x14ac:dyDescent="0.2">
      <c r="A147" s="275" t="s">
        <v>320</v>
      </c>
      <c r="B147" s="275"/>
      <c r="C147" s="275"/>
      <c r="D147" s="275"/>
      <c r="E147" s="275"/>
      <c r="F147" s="275"/>
      <c r="G147" s="275"/>
      <c r="H147" s="275"/>
      <c r="I147" s="275"/>
    </row>
    <row r="148" spans="1:9" s="32" customFormat="1" ht="15" customHeight="1" x14ac:dyDescent="0.2">
      <c r="A148" s="276"/>
      <c r="B148" s="276"/>
      <c r="C148" s="276"/>
      <c r="D148" s="276"/>
      <c r="E148" s="276"/>
      <c r="F148" s="276"/>
      <c r="G148" s="276"/>
      <c r="H148" s="276"/>
      <c r="I148" s="276"/>
    </row>
    <row r="149" spans="1:9" s="32" customFormat="1" ht="15" customHeight="1" x14ac:dyDescent="0.25">
      <c r="A149" s="277" t="s">
        <v>321</v>
      </c>
      <c r="B149" s="278"/>
      <c r="C149" s="278"/>
      <c r="D149" s="278"/>
      <c r="E149" s="278"/>
      <c r="F149" s="278"/>
      <c r="G149" s="278"/>
      <c r="H149" s="278"/>
      <c r="I149" s="279"/>
    </row>
    <row r="150" spans="1:9" s="32" customFormat="1" ht="15" customHeight="1" x14ac:dyDescent="0.25">
      <c r="A150" s="37">
        <v>6</v>
      </c>
      <c r="B150" s="280" t="s">
        <v>322</v>
      </c>
      <c r="C150" s="280"/>
      <c r="D150" s="280"/>
      <c r="E150" s="280"/>
      <c r="F150" s="280"/>
      <c r="G150" s="280"/>
      <c r="H150" s="37" t="s">
        <v>260</v>
      </c>
      <c r="I150" s="37" t="s">
        <v>0</v>
      </c>
    </row>
    <row r="151" spans="1:9" s="32" customFormat="1" ht="15" customHeight="1" x14ac:dyDescent="0.2">
      <c r="A151" s="7" t="s">
        <v>2</v>
      </c>
      <c r="B151" s="258" t="s">
        <v>14</v>
      </c>
      <c r="C151" s="258"/>
      <c r="D151" s="258"/>
      <c r="E151" s="258"/>
      <c r="F151" s="258"/>
      <c r="G151" s="258"/>
      <c r="H151" s="98">
        <v>0</v>
      </c>
      <c r="I151" s="38">
        <f>H170*H151</f>
        <v>0</v>
      </c>
    </row>
    <row r="152" spans="1:9" s="32" customFormat="1" ht="15" customHeight="1" x14ac:dyDescent="0.2">
      <c r="A152" s="7" t="s">
        <v>1</v>
      </c>
      <c r="B152" s="258" t="s">
        <v>15</v>
      </c>
      <c r="C152" s="258"/>
      <c r="D152" s="258"/>
      <c r="E152" s="258"/>
      <c r="F152" s="258"/>
      <c r="G152" s="258"/>
      <c r="H152" s="98">
        <v>0</v>
      </c>
      <c r="I152" s="38">
        <f>(I151+H170)*H152</f>
        <v>0</v>
      </c>
    </row>
    <row r="153" spans="1:9" s="32" customFormat="1" ht="15" customHeight="1" x14ac:dyDescent="0.2">
      <c r="A153" s="268" t="s">
        <v>3</v>
      </c>
      <c r="B153" s="258" t="s">
        <v>33</v>
      </c>
      <c r="C153" s="258"/>
      <c r="D153" s="258"/>
      <c r="E153" s="258"/>
      <c r="F153" s="258"/>
      <c r="G153" s="258"/>
      <c r="H153" s="33">
        <f>SUM(H154:H157)</f>
        <v>0</v>
      </c>
      <c r="I153" s="38">
        <f>SUM(I154:I157)</f>
        <v>0</v>
      </c>
    </row>
    <row r="154" spans="1:9" ht="15" customHeight="1" x14ac:dyDescent="0.2">
      <c r="A154" s="268"/>
      <c r="B154" s="269" t="s">
        <v>323</v>
      </c>
      <c r="C154" s="270"/>
      <c r="D154" s="34" t="s">
        <v>17</v>
      </c>
      <c r="E154" s="9"/>
      <c r="F154" s="9"/>
      <c r="G154" s="10"/>
      <c r="H154" s="98">
        <v>0</v>
      </c>
      <c r="I154" s="38">
        <f>((H170+I151+I152)/(1-(H153)))*H154</f>
        <v>0</v>
      </c>
    </row>
    <row r="155" spans="1:9" ht="15" customHeight="1" x14ac:dyDescent="0.2">
      <c r="A155" s="268"/>
      <c r="B155" s="271"/>
      <c r="C155" s="272"/>
      <c r="D155" s="34" t="s">
        <v>16</v>
      </c>
      <c r="E155" s="9"/>
      <c r="F155" s="9"/>
      <c r="G155" s="10"/>
      <c r="H155" s="99">
        <v>0</v>
      </c>
      <c r="I155" s="38">
        <f>((H170+I151+I152)/(1-(H153)))*H155</f>
        <v>0</v>
      </c>
    </row>
    <row r="156" spans="1:9" ht="15" customHeight="1" x14ac:dyDescent="0.2">
      <c r="A156" s="268"/>
      <c r="B156" s="273" t="s">
        <v>324</v>
      </c>
      <c r="C156" s="274"/>
      <c r="D156" s="34"/>
      <c r="E156" s="9"/>
      <c r="F156" s="9"/>
      <c r="G156" s="10"/>
      <c r="H156" s="98">
        <v>0</v>
      </c>
      <c r="I156" s="38">
        <v>0</v>
      </c>
    </row>
    <row r="157" spans="1:9" ht="15" customHeight="1" x14ac:dyDescent="0.2">
      <c r="A157" s="268"/>
      <c r="B157" s="273" t="s">
        <v>325</v>
      </c>
      <c r="C157" s="274"/>
      <c r="D157" s="34" t="s">
        <v>326</v>
      </c>
      <c r="E157" s="9"/>
      <c r="F157" s="9"/>
      <c r="G157" s="10"/>
      <c r="H157" s="98">
        <v>0</v>
      </c>
      <c r="I157" s="38">
        <f>((H170+I151+I152)/(1-(H153)))*H157</f>
        <v>0</v>
      </c>
    </row>
    <row r="158" spans="1:9" ht="15" customHeight="1" x14ac:dyDescent="0.25">
      <c r="A158" s="260" t="s">
        <v>32</v>
      </c>
      <c r="B158" s="260"/>
      <c r="C158" s="260"/>
      <c r="D158" s="260"/>
      <c r="E158" s="260"/>
      <c r="F158" s="260"/>
      <c r="G158" s="260"/>
      <c r="H158" s="263">
        <f>SUM(I151:I153)</f>
        <v>0</v>
      </c>
      <c r="I158" s="263"/>
    </row>
    <row r="159" spans="1:9" s="24" customFormat="1" ht="15" customHeight="1" x14ac:dyDescent="0.2">
      <c r="A159" s="264" t="s">
        <v>106</v>
      </c>
      <c r="B159" s="264"/>
      <c r="C159" s="264"/>
      <c r="D159" s="264"/>
      <c r="E159" s="264"/>
      <c r="F159" s="264"/>
      <c r="G159" s="264"/>
      <c r="H159" s="264"/>
      <c r="I159" s="264"/>
    </row>
    <row r="160" spans="1:9" s="24" customFormat="1" ht="15" customHeight="1" x14ac:dyDescent="0.2">
      <c r="A160" s="265" t="s">
        <v>327</v>
      </c>
      <c r="B160" s="265"/>
      <c r="C160" s="265"/>
      <c r="D160" s="265"/>
      <c r="E160" s="265"/>
      <c r="F160" s="265"/>
      <c r="G160" s="265"/>
      <c r="H160" s="265"/>
      <c r="I160" s="265"/>
    </row>
    <row r="161" spans="1:9" ht="15" customHeight="1" x14ac:dyDescent="0.2">
      <c r="A161" s="266"/>
      <c r="B161" s="266"/>
      <c r="C161" s="266"/>
      <c r="D161" s="266"/>
      <c r="E161" s="266"/>
      <c r="F161" s="266"/>
      <c r="G161" s="266"/>
      <c r="H161" s="266"/>
      <c r="I161" s="266"/>
    </row>
    <row r="162" spans="1:9" ht="15" customHeight="1" x14ac:dyDescent="0.25">
      <c r="A162" s="267" t="s">
        <v>18</v>
      </c>
      <c r="B162" s="267"/>
      <c r="C162" s="267"/>
      <c r="D162" s="267"/>
      <c r="E162" s="267"/>
      <c r="F162" s="267"/>
      <c r="G162" s="267"/>
      <c r="H162" s="267"/>
      <c r="I162" s="267"/>
    </row>
    <row r="163" spans="1:9" ht="15" customHeight="1" x14ac:dyDescent="0.2">
      <c r="A163" s="266"/>
      <c r="B163" s="266"/>
      <c r="C163" s="266"/>
      <c r="D163" s="266"/>
      <c r="E163" s="266"/>
      <c r="F163" s="266"/>
      <c r="G163" s="266"/>
      <c r="H163" s="266"/>
      <c r="I163" s="266"/>
    </row>
    <row r="164" spans="1:9" ht="15" customHeight="1" x14ac:dyDescent="0.25">
      <c r="A164" s="260" t="s">
        <v>328</v>
      </c>
      <c r="B164" s="260"/>
      <c r="C164" s="260"/>
      <c r="D164" s="260"/>
      <c r="E164" s="260"/>
      <c r="F164" s="260"/>
      <c r="G164" s="260"/>
      <c r="H164" s="262" t="s">
        <v>0</v>
      </c>
      <c r="I164" s="262"/>
    </row>
    <row r="165" spans="1:9" ht="15" customHeight="1" x14ac:dyDescent="0.2">
      <c r="A165" s="7" t="s">
        <v>2</v>
      </c>
      <c r="B165" s="258" t="s">
        <v>329</v>
      </c>
      <c r="C165" s="258"/>
      <c r="D165" s="258"/>
      <c r="E165" s="258"/>
      <c r="F165" s="258"/>
      <c r="G165" s="258"/>
      <c r="H165" s="259">
        <f>H47</f>
        <v>0</v>
      </c>
      <c r="I165" s="259"/>
    </row>
    <row r="166" spans="1:9" ht="15" customHeight="1" x14ac:dyDescent="0.2">
      <c r="A166" s="7" t="s">
        <v>1</v>
      </c>
      <c r="B166" s="258" t="s">
        <v>330</v>
      </c>
      <c r="C166" s="258"/>
      <c r="D166" s="258"/>
      <c r="E166" s="258"/>
      <c r="F166" s="258"/>
      <c r="G166" s="258"/>
      <c r="H166" s="259">
        <f>H102</f>
        <v>0</v>
      </c>
      <c r="I166" s="259"/>
    </row>
    <row r="167" spans="1:9" ht="15" customHeight="1" x14ac:dyDescent="0.2">
      <c r="A167" s="7" t="s">
        <v>3</v>
      </c>
      <c r="B167" s="258" t="s">
        <v>331</v>
      </c>
      <c r="C167" s="258"/>
      <c r="D167" s="258"/>
      <c r="E167" s="258"/>
      <c r="F167" s="258"/>
      <c r="G167" s="258"/>
      <c r="H167" s="259">
        <f>H112</f>
        <v>0</v>
      </c>
      <c r="I167" s="259"/>
    </row>
    <row r="168" spans="1:9" ht="15" customHeight="1" x14ac:dyDescent="0.2">
      <c r="A168" s="7" t="s">
        <v>4</v>
      </c>
      <c r="B168" s="258" t="s">
        <v>332</v>
      </c>
      <c r="C168" s="258"/>
      <c r="D168" s="258"/>
      <c r="E168" s="258"/>
      <c r="F168" s="258"/>
      <c r="G168" s="258"/>
      <c r="H168" s="259">
        <f>H138</f>
        <v>0</v>
      </c>
      <c r="I168" s="259"/>
    </row>
    <row r="169" spans="1:9" ht="15" customHeight="1" x14ac:dyDescent="0.2">
      <c r="A169" s="7" t="s">
        <v>5</v>
      </c>
      <c r="B169" s="258" t="s">
        <v>333</v>
      </c>
      <c r="C169" s="258"/>
      <c r="D169" s="258"/>
      <c r="E169" s="258"/>
      <c r="F169" s="258"/>
      <c r="G169" s="258"/>
      <c r="H169" s="259">
        <f>H146</f>
        <v>0</v>
      </c>
      <c r="I169" s="259"/>
    </row>
    <row r="170" spans="1:9" ht="15" customHeight="1" x14ac:dyDescent="0.25">
      <c r="A170" s="256" t="s">
        <v>334</v>
      </c>
      <c r="B170" s="256"/>
      <c r="C170" s="256"/>
      <c r="D170" s="256"/>
      <c r="E170" s="256"/>
      <c r="F170" s="256"/>
      <c r="G170" s="256"/>
      <c r="H170" s="257">
        <f>SUM(H165:H169)</f>
        <v>0</v>
      </c>
      <c r="I170" s="257"/>
    </row>
    <row r="171" spans="1:9" ht="15" customHeight="1" x14ac:dyDescent="0.2">
      <c r="A171" s="7" t="s">
        <v>6</v>
      </c>
      <c r="B171" s="258" t="s">
        <v>335</v>
      </c>
      <c r="C171" s="258"/>
      <c r="D171" s="258"/>
      <c r="E171" s="258"/>
      <c r="F171" s="258"/>
      <c r="G171" s="258"/>
      <c r="H171" s="259">
        <f>H158</f>
        <v>0</v>
      </c>
      <c r="I171" s="259"/>
    </row>
    <row r="172" spans="1:9" ht="15" customHeight="1" x14ac:dyDescent="0.25">
      <c r="A172" s="260" t="s">
        <v>19</v>
      </c>
      <c r="B172" s="260"/>
      <c r="C172" s="260"/>
      <c r="D172" s="260"/>
      <c r="E172" s="260"/>
      <c r="F172" s="260"/>
      <c r="G172" s="260"/>
      <c r="H172" s="261">
        <f>H170+H171</f>
        <v>0</v>
      </c>
      <c r="I172" s="261"/>
    </row>
    <row r="173" spans="1:9" ht="15" customHeight="1" x14ac:dyDescent="0.2">
      <c r="A173" s="255"/>
      <c r="B173" s="255"/>
      <c r="C173" s="255"/>
      <c r="D173" s="255"/>
      <c r="E173" s="255"/>
      <c r="F173" s="255"/>
      <c r="G173" s="255"/>
      <c r="H173" s="255"/>
      <c r="I173" s="255"/>
    </row>
  </sheetData>
  <sheetProtection algorithmName="SHA-512" hashValue="NSis3o3UhL6Ru6jDG4VK9OBD8ZGWWHwnSQiSbkAUxVN/cAGgF9gDqC3l6fuDfhB232D2Hz5b3ERJesrmYfLqZA==" saltValue="V4iHAxG3SI+cb2qv1b+Vhw==" spinCount="100000" sheet="1" objects="1" scenarios="1" formatCells="0"/>
  <mergeCells count="229">
    <mergeCell ref="A1:I1"/>
    <mergeCell ref="A2:I2"/>
    <mergeCell ref="A3:I3"/>
    <mergeCell ref="A4:I4"/>
    <mergeCell ref="C6:D6"/>
    <mergeCell ref="A8:I8"/>
    <mergeCell ref="B13:F13"/>
    <mergeCell ref="G13:I13"/>
    <mergeCell ref="B14:F14"/>
    <mergeCell ref="G14:I14"/>
    <mergeCell ref="A15:I15"/>
    <mergeCell ref="A16:I16"/>
    <mergeCell ref="A9:I9"/>
    <mergeCell ref="A10:I10"/>
    <mergeCell ref="B11:F11"/>
    <mergeCell ref="G11:I11"/>
    <mergeCell ref="B12:F12"/>
    <mergeCell ref="G12:I12"/>
    <mergeCell ref="A21:I21"/>
    <mergeCell ref="A22:I22"/>
    <mergeCell ref="A23:I23"/>
    <mergeCell ref="A24:I24"/>
    <mergeCell ref="A26:I26"/>
    <mergeCell ref="A27:I27"/>
    <mergeCell ref="A17:I17"/>
    <mergeCell ref="B18:G18"/>
    <mergeCell ref="H18:I18"/>
    <mergeCell ref="B19:G19"/>
    <mergeCell ref="H19:I19"/>
    <mergeCell ref="B20:G20"/>
    <mergeCell ref="H20:I20"/>
    <mergeCell ref="B32:G32"/>
    <mergeCell ref="H32:I32"/>
    <mergeCell ref="B33:G33"/>
    <mergeCell ref="H33:I33"/>
    <mergeCell ref="A34:I34"/>
    <mergeCell ref="A35:I35"/>
    <mergeCell ref="A28:I28"/>
    <mergeCell ref="B29:G29"/>
    <mergeCell ref="H29:I29"/>
    <mergeCell ref="B30:G30"/>
    <mergeCell ref="H30:I30"/>
    <mergeCell ref="B31:G31"/>
    <mergeCell ref="H31:I31"/>
    <mergeCell ref="B40:C40"/>
    <mergeCell ref="H40:I40"/>
    <mergeCell ref="B41:C41"/>
    <mergeCell ref="H41:I41"/>
    <mergeCell ref="B42:C42"/>
    <mergeCell ref="H42:I42"/>
    <mergeCell ref="A36:I36"/>
    <mergeCell ref="A37:I37"/>
    <mergeCell ref="B38:G38"/>
    <mergeCell ref="H38:I38"/>
    <mergeCell ref="B39:G39"/>
    <mergeCell ref="H39:I39"/>
    <mergeCell ref="A47:G47"/>
    <mergeCell ref="H47:I47"/>
    <mergeCell ref="A48:I48"/>
    <mergeCell ref="A49:I49"/>
    <mergeCell ref="A50:I50"/>
    <mergeCell ref="A51:I51"/>
    <mergeCell ref="B43:G43"/>
    <mergeCell ref="H43:I43"/>
    <mergeCell ref="B44:G44"/>
    <mergeCell ref="H44:I44"/>
    <mergeCell ref="B46:G46"/>
    <mergeCell ref="H46:I46"/>
    <mergeCell ref="B45:G45"/>
    <mergeCell ref="H45:I45"/>
    <mergeCell ref="A57:I57"/>
    <mergeCell ref="A58:I58"/>
    <mergeCell ref="A59:I59"/>
    <mergeCell ref="A60:I60"/>
    <mergeCell ref="A61:I61"/>
    <mergeCell ref="A62:I62"/>
    <mergeCell ref="B52:G52"/>
    <mergeCell ref="B53:G53"/>
    <mergeCell ref="B54:G54"/>
    <mergeCell ref="B55:G55"/>
    <mergeCell ref="A56:G56"/>
    <mergeCell ref="H56:I56"/>
    <mergeCell ref="B70:G70"/>
    <mergeCell ref="B71:G71"/>
    <mergeCell ref="B72:G72"/>
    <mergeCell ref="B73:G73"/>
    <mergeCell ref="B74:G74"/>
    <mergeCell ref="A75:G75"/>
    <mergeCell ref="A63:I63"/>
    <mergeCell ref="A65:I65"/>
    <mergeCell ref="B66:G66"/>
    <mergeCell ref="B67:G67"/>
    <mergeCell ref="B68:G68"/>
    <mergeCell ref="B69:C69"/>
    <mergeCell ref="A82:A83"/>
    <mergeCell ref="B82:B83"/>
    <mergeCell ref="H82:I83"/>
    <mergeCell ref="A84:A85"/>
    <mergeCell ref="B84:C85"/>
    <mergeCell ref="H84:I85"/>
    <mergeCell ref="A76:I76"/>
    <mergeCell ref="A77:I77"/>
    <mergeCell ref="A78:I78"/>
    <mergeCell ref="A79:I79"/>
    <mergeCell ref="A80:I80"/>
    <mergeCell ref="B81:G81"/>
    <mergeCell ref="H81:I81"/>
    <mergeCell ref="B90:G90"/>
    <mergeCell ref="H90:I90"/>
    <mergeCell ref="A91:G91"/>
    <mergeCell ref="H91:I91"/>
    <mergeCell ref="A92:I92"/>
    <mergeCell ref="A93:I93"/>
    <mergeCell ref="B86:G86"/>
    <mergeCell ref="H86:I86"/>
    <mergeCell ref="B87:G87"/>
    <mergeCell ref="H87:I87"/>
    <mergeCell ref="B89:G89"/>
    <mergeCell ref="H89:I89"/>
    <mergeCell ref="B88:G88"/>
    <mergeCell ref="H88:I88"/>
    <mergeCell ref="B99:G99"/>
    <mergeCell ref="H99:I99"/>
    <mergeCell ref="B100:G100"/>
    <mergeCell ref="H100:I100"/>
    <mergeCell ref="B101:G101"/>
    <mergeCell ref="H101:I101"/>
    <mergeCell ref="A94:I94"/>
    <mergeCell ref="A95:I95"/>
    <mergeCell ref="A96:I96"/>
    <mergeCell ref="A97:I97"/>
    <mergeCell ref="B98:G98"/>
    <mergeCell ref="H98:I98"/>
    <mergeCell ref="B107:G107"/>
    <mergeCell ref="B108:G108"/>
    <mergeCell ref="B109:G109"/>
    <mergeCell ref="B110:G110"/>
    <mergeCell ref="B111:G111"/>
    <mergeCell ref="A112:G112"/>
    <mergeCell ref="A102:G102"/>
    <mergeCell ref="H102:I102"/>
    <mergeCell ref="A103:I103"/>
    <mergeCell ref="A104:I104"/>
    <mergeCell ref="B105:G105"/>
    <mergeCell ref="B106:G106"/>
    <mergeCell ref="B118:G118"/>
    <mergeCell ref="B119:G119"/>
    <mergeCell ref="B120:G120"/>
    <mergeCell ref="B121:G121"/>
    <mergeCell ref="B122:G122"/>
    <mergeCell ref="A123:G123"/>
    <mergeCell ref="H112:I112"/>
    <mergeCell ref="A113:I113"/>
    <mergeCell ref="A114:I114"/>
    <mergeCell ref="A115:I115"/>
    <mergeCell ref="B116:G116"/>
    <mergeCell ref="B117:G117"/>
    <mergeCell ref="B129:G129"/>
    <mergeCell ref="B130:E130"/>
    <mergeCell ref="A131:G131"/>
    <mergeCell ref="H131:I131"/>
    <mergeCell ref="A132:I132"/>
    <mergeCell ref="A133:I133"/>
    <mergeCell ref="H123:I123"/>
    <mergeCell ref="A124:I124"/>
    <mergeCell ref="A125:I125"/>
    <mergeCell ref="A126:I126"/>
    <mergeCell ref="A127:I127"/>
    <mergeCell ref="A128:I128"/>
    <mergeCell ref="A138:G138"/>
    <mergeCell ref="H138:I138"/>
    <mergeCell ref="A139:I139"/>
    <mergeCell ref="A140:I140"/>
    <mergeCell ref="B141:G141"/>
    <mergeCell ref="H141:I141"/>
    <mergeCell ref="A134:I134"/>
    <mergeCell ref="B135:G135"/>
    <mergeCell ref="H135:I135"/>
    <mergeCell ref="B136:G136"/>
    <mergeCell ref="H136:I136"/>
    <mergeCell ref="B137:G137"/>
    <mergeCell ref="H137:I137"/>
    <mergeCell ref="B145:G145"/>
    <mergeCell ref="H145:I145"/>
    <mergeCell ref="A146:G146"/>
    <mergeCell ref="H146:I146"/>
    <mergeCell ref="A147:I147"/>
    <mergeCell ref="A148:I148"/>
    <mergeCell ref="B142:G142"/>
    <mergeCell ref="H142:I142"/>
    <mergeCell ref="B143:G143"/>
    <mergeCell ref="H143:I143"/>
    <mergeCell ref="B144:G144"/>
    <mergeCell ref="H144:I144"/>
    <mergeCell ref="A149:I149"/>
    <mergeCell ref="B150:G150"/>
    <mergeCell ref="B151:G151"/>
    <mergeCell ref="B152:G152"/>
    <mergeCell ref="A153:A157"/>
    <mergeCell ref="B153:G153"/>
    <mergeCell ref="B154:C155"/>
    <mergeCell ref="B156:C156"/>
    <mergeCell ref="B157:C157"/>
    <mergeCell ref="A163:I163"/>
    <mergeCell ref="A164:G164"/>
    <mergeCell ref="H164:I164"/>
    <mergeCell ref="B165:G165"/>
    <mergeCell ref="H165:I165"/>
    <mergeCell ref="B166:G166"/>
    <mergeCell ref="H166:I166"/>
    <mergeCell ref="A158:G158"/>
    <mergeCell ref="H158:I158"/>
    <mergeCell ref="A159:I159"/>
    <mergeCell ref="A160:I160"/>
    <mergeCell ref="A161:I161"/>
    <mergeCell ref="A162:I162"/>
    <mergeCell ref="A173:I173"/>
    <mergeCell ref="A170:G170"/>
    <mergeCell ref="H170:I170"/>
    <mergeCell ref="B171:G171"/>
    <mergeCell ref="H171:I171"/>
    <mergeCell ref="A172:G172"/>
    <mergeCell ref="H172:I172"/>
    <mergeCell ref="B167:G167"/>
    <mergeCell ref="H167:I167"/>
    <mergeCell ref="B168:G168"/>
    <mergeCell ref="H168:I168"/>
    <mergeCell ref="B169:G169"/>
    <mergeCell ref="H169:I169"/>
  </mergeCells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portrait" horizontalDpi="300" verticalDpi="300" r:id="rId1"/>
  <rowBreaks count="2" manualBreakCount="2">
    <brk id="95" max="16383" man="1"/>
    <brk id="1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7"/>
  <sheetViews>
    <sheetView showGridLines="0" zoomScaleNormal="100" workbookViewId="0"/>
  </sheetViews>
  <sheetFormatPr defaultColWidth="21.7109375" defaultRowHeight="13.9" customHeight="1" x14ac:dyDescent="0.2"/>
  <cols>
    <col min="1" max="16384" width="21.7109375" style="103"/>
  </cols>
  <sheetData>
    <row r="1" spans="1:7" ht="13.9" customHeight="1" x14ac:dyDescent="0.2">
      <c r="A1" s="51" t="s">
        <v>115</v>
      </c>
      <c r="B1" s="104"/>
      <c r="C1" s="104"/>
      <c r="D1" s="104"/>
      <c r="E1" s="104"/>
      <c r="F1" s="104"/>
      <c r="G1" s="104"/>
    </row>
    <row r="2" spans="1:7" ht="13.9" customHeight="1" x14ac:dyDescent="0.2">
      <c r="A2" s="51" t="s">
        <v>341</v>
      </c>
      <c r="B2" s="104"/>
      <c r="C2" s="104"/>
      <c r="D2" s="104"/>
      <c r="E2" s="104"/>
      <c r="F2" s="104"/>
      <c r="G2" s="104"/>
    </row>
    <row r="3" spans="1:7" ht="13.9" customHeight="1" x14ac:dyDescent="0.2">
      <c r="A3" s="104"/>
      <c r="B3" s="104"/>
      <c r="C3" s="104"/>
      <c r="D3" s="104"/>
      <c r="E3" s="104"/>
      <c r="F3" s="104"/>
      <c r="G3" s="104"/>
    </row>
    <row r="4" spans="1:7" ht="13.9" customHeight="1" x14ac:dyDescent="0.2">
      <c r="A4" s="105" t="s">
        <v>93</v>
      </c>
      <c r="B4" s="104"/>
      <c r="C4" s="104"/>
      <c r="D4" s="104"/>
      <c r="E4" s="104"/>
      <c r="F4" s="104"/>
      <c r="G4" s="104"/>
    </row>
    <row r="5" spans="1:7" ht="13.9" customHeight="1" x14ac:dyDescent="0.2">
      <c r="A5" s="105"/>
      <c r="B5" s="104"/>
      <c r="C5" s="104"/>
      <c r="D5" s="104"/>
      <c r="E5" s="104"/>
      <c r="F5" s="104"/>
      <c r="G5" s="104"/>
    </row>
    <row r="6" spans="1:7" ht="13.9" customHeight="1" thickBot="1" x14ac:dyDescent="0.25">
      <c r="A6" s="357" t="s">
        <v>387</v>
      </c>
      <c r="B6" s="357"/>
      <c r="C6" s="357"/>
      <c r="D6" s="357"/>
      <c r="E6" s="357"/>
      <c r="F6" s="357"/>
      <c r="G6" s="357"/>
    </row>
    <row r="7" spans="1:7" ht="13.9" customHeight="1" x14ac:dyDescent="0.2">
      <c r="A7" s="106"/>
      <c r="B7" s="107" t="s">
        <v>51</v>
      </c>
      <c r="C7" s="107" t="s">
        <v>52</v>
      </c>
      <c r="D7" s="107" t="s">
        <v>65</v>
      </c>
      <c r="E7" s="107" t="s">
        <v>66</v>
      </c>
      <c r="F7" s="107" t="s">
        <v>67</v>
      </c>
      <c r="G7" s="108" t="s">
        <v>68</v>
      </c>
    </row>
    <row r="8" spans="1:7" ht="13.9" customHeight="1" x14ac:dyDescent="0.2">
      <c r="A8" s="109" t="s">
        <v>54</v>
      </c>
      <c r="B8" s="109" t="s">
        <v>55</v>
      </c>
      <c r="C8" s="109" t="s">
        <v>69</v>
      </c>
      <c r="D8" s="109" t="s">
        <v>70</v>
      </c>
      <c r="E8" s="109" t="s">
        <v>71</v>
      </c>
      <c r="F8" s="109" t="s">
        <v>72</v>
      </c>
      <c r="G8" s="109" t="s">
        <v>73</v>
      </c>
    </row>
    <row r="9" spans="1:7" ht="13.9" customHeight="1" x14ac:dyDescent="0.2">
      <c r="A9" s="109"/>
      <c r="B9" s="109" t="s">
        <v>58</v>
      </c>
      <c r="C9" s="109" t="s">
        <v>74</v>
      </c>
      <c r="D9" s="109" t="s">
        <v>75</v>
      </c>
      <c r="E9" s="109" t="s">
        <v>76</v>
      </c>
      <c r="F9" s="109" t="s">
        <v>59</v>
      </c>
      <c r="G9" s="109" t="s">
        <v>60</v>
      </c>
    </row>
    <row r="10" spans="1:7" ht="13.9" customHeight="1" thickBot="1" x14ac:dyDescent="0.25">
      <c r="A10" s="110"/>
      <c r="B10" s="111"/>
      <c r="C10" s="111" t="s">
        <v>77</v>
      </c>
      <c r="D10" s="111" t="s">
        <v>74</v>
      </c>
      <c r="E10" s="111"/>
      <c r="F10" s="111"/>
      <c r="G10" s="111"/>
    </row>
    <row r="11" spans="1:7" ht="13.9" customHeight="1" x14ac:dyDescent="0.2">
      <c r="A11" s="362" t="s">
        <v>61</v>
      </c>
      <c r="B11" s="112" t="s">
        <v>62</v>
      </c>
      <c r="C11" s="364">
        <f>(21.75/7)*8</f>
        <v>24.857142857142858</v>
      </c>
      <c r="D11" s="112" t="s">
        <v>64</v>
      </c>
      <c r="E11" s="358">
        <f>(1/(30*1200))*C11*(1/173.97)</f>
        <v>3.9689382679553408E-6</v>
      </c>
      <c r="F11" s="355">
        <f>'Encarregado Sede'!$H$172</f>
        <v>0</v>
      </c>
      <c r="G11" s="355">
        <f>E11*F11</f>
        <v>0</v>
      </c>
    </row>
    <row r="12" spans="1:7" ht="13.9" customHeight="1" thickBot="1" x14ac:dyDescent="0.25">
      <c r="A12" s="363"/>
      <c r="B12" s="113" t="s">
        <v>363</v>
      </c>
      <c r="C12" s="365"/>
      <c r="D12" s="113">
        <v>173.97</v>
      </c>
      <c r="E12" s="359"/>
      <c r="F12" s="360"/>
      <c r="G12" s="360"/>
    </row>
    <row r="13" spans="1:7" ht="13.9" customHeight="1" x14ac:dyDescent="0.2">
      <c r="A13" s="362" t="s">
        <v>63</v>
      </c>
      <c r="B13" s="112" t="s">
        <v>64</v>
      </c>
      <c r="C13" s="364">
        <f>(21.75/7)*8</f>
        <v>24.857142857142858</v>
      </c>
      <c r="D13" s="112" t="s">
        <v>64</v>
      </c>
      <c r="E13" s="358">
        <f>(1/1200)*C13*(1/173.97)</f>
        <v>1.1906814803866022E-4</v>
      </c>
      <c r="F13" s="355">
        <f>'Servente Sede'!$H$172</f>
        <v>0</v>
      </c>
      <c r="G13" s="355">
        <f>E13*F13</f>
        <v>0</v>
      </c>
    </row>
    <row r="14" spans="1:7" ht="13.9" customHeight="1" thickBot="1" x14ac:dyDescent="0.25">
      <c r="A14" s="366"/>
      <c r="B14" s="114" t="s">
        <v>364</v>
      </c>
      <c r="C14" s="365"/>
      <c r="D14" s="114">
        <v>173.97</v>
      </c>
      <c r="E14" s="361"/>
      <c r="F14" s="356"/>
      <c r="G14" s="356"/>
    </row>
    <row r="15" spans="1:7" ht="13.9" customHeight="1" thickBot="1" x14ac:dyDescent="0.25">
      <c r="A15" s="234" t="s">
        <v>32</v>
      </c>
      <c r="B15" s="235"/>
      <c r="C15" s="235"/>
      <c r="D15" s="235"/>
      <c r="E15" s="235"/>
      <c r="F15" s="367"/>
      <c r="G15" s="115">
        <f>SUM(G11:G14)</f>
        <v>0</v>
      </c>
    </row>
    <row r="16" spans="1:7" ht="13.9" customHeight="1" x14ac:dyDescent="0.2">
      <c r="A16" s="116"/>
      <c r="B16" s="104"/>
      <c r="C16" s="104"/>
      <c r="D16" s="104"/>
      <c r="E16" s="104"/>
      <c r="F16" s="104"/>
      <c r="G16" s="104"/>
    </row>
    <row r="17" spans="1:7" ht="13.9" customHeight="1" thickBot="1" x14ac:dyDescent="0.25">
      <c r="A17" s="357" t="s">
        <v>388</v>
      </c>
      <c r="B17" s="357"/>
      <c r="C17" s="357"/>
      <c r="D17" s="357"/>
      <c r="E17" s="357"/>
      <c r="F17" s="357"/>
      <c r="G17" s="357"/>
    </row>
    <row r="18" spans="1:7" ht="13.9" customHeight="1" x14ac:dyDescent="0.2">
      <c r="A18" s="106"/>
      <c r="B18" s="107" t="s">
        <v>51</v>
      </c>
      <c r="C18" s="107" t="s">
        <v>52</v>
      </c>
      <c r="D18" s="107" t="s">
        <v>65</v>
      </c>
      <c r="E18" s="107" t="s">
        <v>66</v>
      </c>
      <c r="F18" s="107" t="s">
        <v>67</v>
      </c>
      <c r="G18" s="108" t="s">
        <v>68</v>
      </c>
    </row>
    <row r="19" spans="1:7" ht="13.9" customHeight="1" x14ac:dyDescent="0.2">
      <c r="A19" s="109" t="s">
        <v>54</v>
      </c>
      <c r="B19" s="109" t="s">
        <v>55</v>
      </c>
      <c r="C19" s="109" t="s">
        <v>69</v>
      </c>
      <c r="D19" s="109" t="s">
        <v>70</v>
      </c>
      <c r="E19" s="109" t="s">
        <v>71</v>
      </c>
      <c r="F19" s="109" t="s">
        <v>72</v>
      </c>
      <c r="G19" s="109" t="s">
        <v>73</v>
      </c>
    </row>
    <row r="20" spans="1:7" ht="13.9" customHeight="1" x14ac:dyDescent="0.2">
      <c r="A20" s="109"/>
      <c r="B20" s="109" t="s">
        <v>58</v>
      </c>
      <c r="C20" s="109" t="s">
        <v>74</v>
      </c>
      <c r="D20" s="109" t="s">
        <v>75</v>
      </c>
      <c r="E20" s="109" t="s">
        <v>76</v>
      </c>
      <c r="F20" s="109" t="s">
        <v>59</v>
      </c>
      <c r="G20" s="109" t="s">
        <v>60</v>
      </c>
    </row>
    <row r="21" spans="1:7" ht="13.9" customHeight="1" thickBot="1" x14ac:dyDescent="0.25">
      <c r="A21" s="110"/>
      <c r="B21" s="111"/>
      <c r="C21" s="111" t="s">
        <v>77</v>
      </c>
      <c r="D21" s="111" t="s">
        <v>74</v>
      </c>
      <c r="E21" s="111"/>
      <c r="F21" s="111"/>
      <c r="G21" s="111"/>
    </row>
    <row r="22" spans="1:7" ht="13.9" customHeight="1" x14ac:dyDescent="0.2">
      <c r="A22" s="362" t="s">
        <v>61</v>
      </c>
      <c r="B22" s="112" t="s">
        <v>62</v>
      </c>
      <c r="C22" s="364">
        <f>(21.75/2)*8</f>
        <v>87</v>
      </c>
      <c r="D22" s="112" t="s">
        <v>64</v>
      </c>
      <c r="E22" s="358">
        <f>(1/(30*1200))*C22*(1/173.97)</f>
        <v>1.3891283937843691E-5</v>
      </c>
      <c r="F22" s="355">
        <f>'Encarregado Sede'!$H$172</f>
        <v>0</v>
      </c>
      <c r="G22" s="355">
        <f>E22*F22</f>
        <v>0</v>
      </c>
    </row>
    <row r="23" spans="1:7" ht="13.9" customHeight="1" thickBot="1" x14ac:dyDescent="0.25">
      <c r="A23" s="363"/>
      <c r="B23" s="113" t="s">
        <v>363</v>
      </c>
      <c r="C23" s="365"/>
      <c r="D23" s="113">
        <v>173.97</v>
      </c>
      <c r="E23" s="359"/>
      <c r="F23" s="360"/>
      <c r="G23" s="360"/>
    </row>
    <row r="24" spans="1:7" ht="13.9" customHeight="1" x14ac:dyDescent="0.2">
      <c r="A24" s="362" t="s">
        <v>63</v>
      </c>
      <c r="B24" s="112" t="s">
        <v>64</v>
      </c>
      <c r="C24" s="364">
        <f>(21.75/2)*8</f>
        <v>87</v>
      </c>
      <c r="D24" s="112" t="s">
        <v>64</v>
      </c>
      <c r="E24" s="358">
        <f>(1/1200)*C24*(1/173.97)</f>
        <v>4.1673851813531075E-4</v>
      </c>
      <c r="F24" s="355">
        <f>'Servente Sede'!$H$172</f>
        <v>0</v>
      </c>
      <c r="G24" s="355">
        <f>E24*F24</f>
        <v>0</v>
      </c>
    </row>
    <row r="25" spans="1:7" ht="13.9" customHeight="1" thickBot="1" x14ac:dyDescent="0.25">
      <c r="A25" s="366"/>
      <c r="B25" s="114" t="s">
        <v>364</v>
      </c>
      <c r="C25" s="365"/>
      <c r="D25" s="114">
        <v>173.97</v>
      </c>
      <c r="E25" s="361"/>
      <c r="F25" s="356"/>
      <c r="G25" s="356"/>
    </row>
    <row r="26" spans="1:7" ht="13.9" customHeight="1" thickBot="1" x14ac:dyDescent="0.25">
      <c r="A26" s="234" t="s">
        <v>32</v>
      </c>
      <c r="B26" s="235"/>
      <c r="C26" s="235"/>
      <c r="D26" s="235"/>
      <c r="E26" s="235"/>
      <c r="F26" s="367"/>
      <c r="G26" s="115">
        <f>SUM(G22:G25)</f>
        <v>0</v>
      </c>
    </row>
    <row r="27" spans="1:7" ht="13.9" customHeight="1" x14ac:dyDescent="0.2">
      <c r="A27" s="116"/>
      <c r="B27" s="104"/>
      <c r="C27" s="104"/>
      <c r="D27" s="104"/>
      <c r="E27" s="104"/>
      <c r="F27" s="104"/>
      <c r="G27" s="104"/>
    </row>
    <row r="28" spans="1:7" ht="13.9" customHeight="1" thickBot="1" x14ac:dyDescent="0.25">
      <c r="A28" s="357" t="s">
        <v>389</v>
      </c>
      <c r="B28" s="357"/>
      <c r="C28" s="357"/>
      <c r="D28" s="357"/>
      <c r="E28" s="357"/>
      <c r="F28" s="357"/>
      <c r="G28" s="357"/>
    </row>
    <row r="29" spans="1:7" ht="13.9" customHeight="1" x14ac:dyDescent="0.2">
      <c r="A29" s="106"/>
      <c r="B29" s="107" t="s">
        <v>51</v>
      </c>
      <c r="C29" s="107" t="s">
        <v>52</v>
      </c>
      <c r="D29" s="107" t="s">
        <v>65</v>
      </c>
      <c r="E29" s="107" t="s">
        <v>66</v>
      </c>
      <c r="F29" s="107" t="s">
        <v>67</v>
      </c>
      <c r="G29" s="108" t="s">
        <v>68</v>
      </c>
    </row>
    <row r="30" spans="1:7" ht="13.9" customHeight="1" x14ac:dyDescent="0.2">
      <c r="A30" s="109" t="s">
        <v>54</v>
      </c>
      <c r="B30" s="109" t="s">
        <v>55</v>
      </c>
      <c r="C30" s="109" t="s">
        <v>69</v>
      </c>
      <c r="D30" s="109" t="s">
        <v>70</v>
      </c>
      <c r="E30" s="109" t="s">
        <v>71</v>
      </c>
      <c r="F30" s="109" t="s">
        <v>72</v>
      </c>
      <c r="G30" s="109" t="s">
        <v>73</v>
      </c>
    </row>
    <row r="31" spans="1:7" ht="13.9" customHeight="1" x14ac:dyDescent="0.2">
      <c r="A31" s="109"/>
      <c r="B31" s="109" t="s">
        <v>58</v>
      </c>
      <c r="C31" s="109" t="s">
        <v>74</v>
      </c>
      <c r="D31" s="109" t="s">
        <v>75</v>
      </c>
      <c r="E31" s="109" t="s">
        <v>76</v>
      </c>
      <c r="F31" s="109" t="s">
        <v>59</v>
      </c>
      <c r="G31" s="109" t="s">
        <v>60</v>
      </c>
    </row>
    <row r="32" spans="1:7" ht="13.9" customHeight="1" thickBot="1" x14ac:dyDescent="0.25">
      <c r="A32" s="110"/>
      <c r="B32" s="111"/>
      <c r="C32" s="111" t="s">
        <v>77</v>
      </c>
      <c r="D32" s="111" t="s">
        <v>74</v>
      </c>
      <c r="E32" s="111"/>
      <c r="F32" s="111"/>
      <c r="G32" s="111"/>
    </row>
    <row r="33" spans="1:7" ht="13.9" customHeight="1" x14ac:dyDescent="0.2">
      <c r="A33" s="362" t="s">
        <v>61</v>
      </c>
      <c r="B33" s="112" t="s">
        <v>62</v>
      </c>
      <c r="C33" s="364">
        <f>(21.75/2)*8</f>
        <v>87</v>
      </c>
      <c r="D33" s="112" t="s">
        <v>64</v>
      </c>
      <c r="E33" s="358">
        <f>(1/(30*450))*C33*(1/173.97)</f>
        <v>3.7043423834249839E-5</v>
      </c>
      <c r="F33" s="355">
        <f>'Encarregado Sede'!$H$172</f>
        <v>0</v>
      </c>
      <c r="G33" s="355">
        <f>E33*F33</f>
        <v>0</v>
      </c>
    </row>
    <row r="34" spans="1:7" ht="13.9" customHeight="1" thickBot="1" x14ac:dyDescent="0.25">
      <c r="A34" s="363"/>
      <c r="B34" s="113" t="s">
        <v>365</v>
      </c>
      <c r="C34" s="365"/>
      <c r="D34" s="113">
        <v>173.97</v>
      </c>
      <c r="E34" s="359"/>
      <c r="F34" s="360"/>
      <c r="G34" s="360"/>
    </row>
    <row r="35" spans="1:7" ht="13.9" customHeight="1" x14ac:dyDescent="0.2">
      <c r="A35" s="362" t="s">
        <v>63</v>
      </c>
      <c r="B35" s="112" t="s">
        <v>64</v>
      </c>
      <c r="C35" s="364">
        <f>(21.75/2)*8</f>
        <v>87</v>
      </c>
      <c r="D35" s="112" t="s">
        <v>64</v>
      </c>
      <c r="E35" s="358">
        <f>(1/450)*C35*(1/173.97)</f>
        <v>1.1113027150274953E-3</v>
      </c>
      <c r="F35" s="355">
        <f>'Servente Sede'!$H$172</f>
        <v>0</v>
      </c>
      <c r="G35" s="355">
        <f>E35*F35</f>
        <v>0</v>
      </c>
    </row>
    <row r="36" spans="1:7" ht="13.9" customHeight="1" thickBot="1" x14ac:dyDescent="0.25">
      <c r="A36" s="366"/>
      <c r="B36" s="114" t="s">
        <v>366</v>
      </c>
      <c r="C36" s="365"/>
      <c r="D36" s="114">
        <v>173.97</v>
      </c>
      <c r="E36" s="361"/>
      <c r="F36" s="356"/>
      <c r="G36" s="356"/>
    </row>
    <row r="37" spans="1:7" ht="13.9" customHeight="1" thickBot="1" x14ac:dyDescent="0.25">
      <c r="A37" s="234" t="s">
        <v>32</v>
      </c>
      <c r="B37" s="235"/>
      <c r="C37" s="235"/>
      <c r="D37" s="235"/>
      <c r="E37" s="235"/>
      <c r="F37" s="367"/>
      <c r="G37" s="115">
        <f>SUM(G33:G36)</f>
        <v>0</v>
      </c>
    </row>
    <row r="38" spans="1:7" ht="13.9" customHeight="1" x14ac:dyDescent="0.2">
      <c r="A38" s="116"/>
      <c r="B38" s="104"/>
      <c r="C38" s="104"/>
      <c r="D38" s="104"/>
      <c r="E38" s="104"/>
      <c r="F38" s="104"/>
      <c r="G38" s="104"/>
    </row>
    <row r="39" spans="1:7" ht="13.9" customHeight="1" thickBot="1" x14ac:dyDescent="0.25">
      <c r="A39" s="357" t="s">
        <v>390</v>
      </c>
      <c r="B39" s="357"/>
      <c r="C39" s="357"/>
      <c r="D39" s="357"/>
      <c r="E39" s="357"/>
      <c r="F39" s="357"/>
      <c r="G39" s="357"/>
    </row>
    <row r="40" spans="1:7" ht="13.9" customHeight="1" x14ac:dyDescent="0.2">
      <c r="A40" s="106"/>
      <c r="B40" s="107" t="s">
        <v>51</v>
      </c>
      <c r="C40" s="107" t="s">
        <v>52</v>
      </c>
      <c r="D40" s="107" t="s">
        <v>65</v>
      </c>
      <c r="E40" s="107" t="s">
        <v>66</v>
      </c>
      <c r="F40" s="107" t="s">
        <v>67</v>
      </c>
      <c r="G40" s="108" t="s">
        <v>68</v>
      </c>
    </row>
    <row r="41" spans="1:7" ht="13.9" customHeight="1" x14ac:dyDescent="0.2">
      <c r="A41" s="109" t="s">
        <v>54</v>
      </c>
      <c r="B41" s="109" t="s">
        <v>55</v>
      </c>
      <c r="C41" s="109" t="s">
        <v>69</v>
      </c>
      <c r="D41" s="109" t="s">
        <v>70</v>
      </c>
      <c r="E41" s="109" t="s">
        <v>71</v>
      </c>
      <c r="F41" s="109" t="s">
        <v>72</v>
      </c>
      <c r="G41" s="109" t="s">
        <v>73</v>
      </c>
    </row>
    <row r="42" spans="1:7" ht="13.9" customHeight="1" x14ac:dyDescent="0.2">
      <c r="A42" s="109"/>
      <c r="B42" s="109" t="s">
        <v>58</v>
      </c>
      <c r="C42" s="109" t="s">
        <v>74</v>
      </c>
      <c r="D42" s="109" t="s">
        <v>75</v>
      </c>
      <c r="E42" s="109" t="s">
        <v>76</v>
      </c>
      <c r="F42" s="109" t="s">
        <v>59</v>
      </c>
      <c r="G42" s="109" t="s">
        <v>60</v>
      </c>
    </row>
    <row r="43" spans="1:7" ht="13.9" customHeight="1" thickBot="1" x14ac:dyDescent="0.25">
      <c r="A43" s="110"/>
      <c r="B43" s="111"/>
      <c r="C43" s="111" t="s">
        <v>77</v>
      </c>
      <c r="D43" s="111" t="s">
        <v>74</v>
      </c>
      <c r="E43" s="111"/>
      <c r="F43" s="111"/>
      <c r="G43" s="111"/>
    </row>
    <row r="44" spans="1:7" ht="13.9" customHeight="1" x14ac:dyDescent="0.2">
      <c r="A44" s="362" t="s">
        <v>61</v>
      </c>
      <c r="B44" s="112" t="s">
        <v>62</v>
      </c>
      <c r="C44" s="364">
        <f>(21.75/2)*8</f>
        <v>87</v>
      </c>
      <c r="D44" s="112" t="s">
        <v>64</v>
      </c>
      <c r="E44" s="358">
        <f>(1/(30*2500))*C44*(1/173.97)</f>
        <v>6.6678162901649719E-6</v>
      </c>
      <c r="F44" s="355">
        <f>'Encarregado Sede'!$H$172</f>
        <v>0</v>
      </c>
      <c r="G44" s="355">
        <f>E44*F44</f>
        <v>0</v>
      </c>
    </row>
    <row r="45" spans="1:7" ht="13.9" customHeight="1" thickBot="1" x14ac:dyDescent="0.25">
      <c r="A45" s="363"/>
      <c r="B45" s="113" t="s">
        <v>367</v>
      </c>
      <c r="C45" s="365"/>
      <c r="D45" s="113">
        <v>173.97</v>
      </c>
      <c r="E45" s="359"/>
      <c r="F45" s="360"/>
      <c r="G45" s="360"/>
    </row>
    <row r="46" spans="1:7" ht="13.9" customHeight="1" x14ac:dyDescent="0.2">
      <c r="A46" s="362" t="s">
        <v>63</v>
      </c>
      <c r="B46" s="112" t="s">
        <v>64</v>
      </c>
      <c r="C46" s="364">
        <f>(21.75/2)*8</f>
        <v>87</v>
      </c>
      <c r="D46" s="112" t="s">
        <v>64</v>
      </c>
      <c r="E46" s="358">
        <f>(1/2500)*C46*(1/173.97)</f>
        <v>2.0003448870494918E-4</v>
      </c>
      <c r="F46" s="355">
        <f>'Servente Sede'!$H$172</f>
        <v>0</v>
      </c>
      <c r="G46" s="355">
        <f>E46*F46</f>
        <v>0</v>
      </c>
    </row>
    <row r="47" spans="1:7" ht="13.9" customHeight="1" thickBot="1" x14ac:dyDescent="0.25">
      <c r="A47" s="366"/>
      <c r="B47" s="114" t="s">
        <v>368</v>
      </c>
      <c r="C47" s="365"/>
      <c r="D47" s="114">
        <v>173.97</v>
      </c>
      <c r="E47" s="361"/>
      <c r="F47" s="356"/>
      <c r="G47" s="356"/>
    </row>
    <row r="48" spans="1:7" ht="13.9" customHeight="1" thickBot="1" x14ac:dyDescent="0.25">
      <c r="A48" s="234" t="s">
        <v>32</v>
      </c>
      <c r="B48" s="235"/>
      <c r="C48" s="235"/>
      <c r="D48" s="235"/>
      <c r="E48" s="235"/>
      <c r="F48" s="367"/>
      <c r="G48" s="115">
        <f>SUM(G44:G47)</f>
        <v>0</v>
      </c>
    </row>
    <row r="49" spans="1:7" ht="13.9" customHeight="1" x14ac:dyDescent="0.2">
      <c r="A49" s="116"/>
      <c r="B49" s="104"/>
      <c r="C49" s="104"/>
      <c r="D49" s="104"/>
      <c r="E49" s="104"/>
      <c r="F49" s="104"/>
      <c r="G49" s="104"/>
    </row>
    <row r="50" spans="1:7" ht="13.9" customHeight="1" thickBot="1" x14ac:dyDescent="0.25">
      <c r="A50" s="357" t="s">
        <v>391</v>
      </c>
      <c r="B50" s="357"/>
      <c r="C50" s="357"/>
      <c r="D50" s="357"/>
      <c r="E50" s="357"/>
      <c r="F50" s="357"/>
      <c r="G50" s="357"/>
    </row>
    <row r="51" spans="1:7" ht="13.9" customHeight="1" x14ac:dyDescent="0.2">
      <c r="A51" s="106"/>
      <c r="B51" s="107" t="s">
        <v>51</v>
      </c>
      <c r="C51" s="107" t="s">
        <v>52</v>
      </c>
      <c r="D51" s="107" t="s">
        <v>65</v>
      </c>
      <c r="E51" s="107" t="s">
        <v>66</v>
      </c>
      <c r="F51" s="107" t="s">
        <v>67</v>
      </c>
      <c r="G51" s="108" t="s">
        <v>68</v>
      </c>
    </row>
    <row r="52" spans="1:7" ht="13.9" customHeight="1" x14ac:dyDescent="0.2">
      <c r="A52" s="109" t="s">
        <v>54</v>
      </c>
      <c r="B52" s="109" t="s">
        <v>55</v>
      </c>
      <c r="C52" s="109" t="s">
        <v>69</v>
      </c>
      <c r="D52" s="109" t="s">
        <v>70</v>
      </c>
      <c r="E52" s="109" t="s">
        <v>71</v>
      </c>
      <c r="F52" s="109" t="s">
        <v>72</v>
      </c>
      <c r="G52" s="109" t="s">
        <v>73</v>
      </c>
    </row>
    <row r="53" spans="1:7" ht="13.9" customHeight="1" x14ac:dyDescent="0.2">
      <c r="A53" s="109"/>
      <c r="B53" s="109" t="s">
        <v>58</v>
      </c>
      <c r="C53" s="109" t="s">
        <v>74</v>
      </c>
      <c r="D53" s="109" t="s">
        <v>75</v>
      </c>
      <c r="E53" s="109" t="s">
        <v>76</v>
      </c>
      <c r="F53" s="109" t="s">
        <v>59</v>
      </c>
      <c r="G53" s="109" t="s">
        <v>60</v>
      </c>
    </row>
    <row r="54" spans="1:7" ht="13.9" customHeight="1" thickBot="1" x14ac:dyDescent="0.25">
      <c r="A54" s="110"/>
      <c r="B54" s="111"/>
      <c r="C54" s="111" t="s">
        <v>77</v>
      </c>
      <c r="D54" s="111" t="s">
        <v>74</v>
      </c>
      <c r="E54" s="111"/>
      <c r="F54" s="111"/>
      <c r="G54" s="111"/>
    </row>
    <row r="55" spans="1:7" ht="13.9" customHeight="1" x14ac:dyDescent="0.2">
      <c r="A55" s="362" t="s">
        <v>61</v>
      </c>
      <c r="B55" s="112" t="s">
        <v>62</v>
      </c>
      <c r="C55" s="364">
        <f>(21.75/2)*8</f>
        <v>87</v>
      </c>
      <c r="D55" s="112" t="s">
        <v>64</v>
      </c>
      <c r="E55" s="358">
        <f>(1/(30*1800))*C55*(1/173.97)</f>
        <v>9.2608559585624598E-6</v>
      </c>
      <c r="F55" s="355">
        <f>'Encarregado Sede'!$H$172</f>
        <v>0</v>
      </c>
      <c r="G55" s="355">
        <f>E55*F55</f>
        <v>0</v>
      </c>
    </row>
    <row r="56" spans="1:7" ht="13.9" customHeight="1" thickBot="1" x14ac:dyDescent="0.25">
      <c r="A56" s="363"/>
      <c r="B56" s="113" t="s">
        <v>369</v>
      </c>
      <c r="C56" s="365"/>
      <c r="D56" s="113">
        <v>173.97</v>
      </c>
      <c r="E56" s="359"/>
      <c r="F56" s="360"/>
      <c r="G56" s="360"/>
    </row>
    <row r="57" spans="1:7" ht="13.9" customHeight="1" x14ac:dyDescent="0.2">
      <c r="A57" s="362" t="s">
        <v>63</v>
      </c>
      <c r="B57" s="112" t="s">
        <v>64</v>
      </c>
      <c r="C57" s="364">
        <f>(21.75/2)*8</f>
        <v>87</v>
      </c>
      <c r="D57" s="112" t="s">
        <v>64</v>
      </c>
      <c r="E57" s="358">
        <f>(1/1800)*C57*(1/173.97)</f>
        <v>2.7782567875687383E-4</v>
      </c>
      <c r="F57" s="355">
        <f>'Servente Sede'!$H$172</f>
        <v>0</v>
      </c>
      <c r="G57" s="355">
        <f>E57*F57</f>
        <v>0</v>
      </c>
    </row>
    <row r="58" spans="1:7" ht="13.9" customHeight="1" thickBot="1" x14ac:dyDescent="0.25">
      <c r="A58" s="366"/>
      <c r="B58" s="114" t="s">
        <v>370</v>
      </c>
      <c r="C58" s="365"/>
      <c r="D58" s="114">
        <v>173.97</v>
      </c>
      <c r="E58" s="361"/>
      <c r="F58" s="356"/>
      <c r="G58" s="356"/>
    </row>
    <row r="59" spans="1:7" ht="13.9" customHeight="1" thickBot="1" x14ac:dyDescent="0.25">
      <c r="A59" s="234" t="s">
        <v>32</v>
      </c>
      <c r="B59" s="235"/>
      <c r="C59" s="235"/>
      <c r="D59" s="235"/>
      <c r="E59" s="235"/>
      <c r="F59" s="367"/>
      <c r="G59" s="115">
        <f>SUM(G55:G58)</f>
        <v>0</v>
      </c>
    </row>
    <row r="60" spans="1:7" ht="13.9" customHeight="1" x14ac:dyDescent="0.2">
      <c r="A60" s="116"/>
      <c r="B60" s="104"/>
      <c r="C60" s="104"/>
      <c r="D60" s="104"/>
      <c r="E60" s="104"/>
      <c r="F60" s="104"/>
      <c r="G60" s="104"/>
    </row>
    <row r="61" spans="1:7" ht="13.9" customHeight="1" thickBot="1" x14ac:dyDescent="0.25">
      <c r="A61" s="357" t="s">
        <v>392</v>
      </c>
      <c r="B61" s="357"/>
      <c r="C61" s="357"/>
      <c r="D61" s="357"/>
      <c r="E61" s="104"/>
      <c r="F61" s="104"/>
      <c r="G61" s="104"/>
    </row>
    <row r="62" spans="1:7" ht="13.9" customHeight="1" x14ac:dyDescent="0.2">
      <c r="A62" s="106"/>
      <c r="B62" s="107" t="s">
        <v>51</v>
      </c>
      <c r="C62" s="107" t="s">
        <v>52</v>
      </c>
      <c r="D62" s="108" t="s">
        <v>53</v>
      </c>
      <c r="E62" s="104"/>
      <c r="F62" s="104"/>
      <c r="G62" s="104"/>
    </row>
    <row r="63" spans="1:7" ht="13.9" customHeight="1" x14ac:dyDescent="0.2">
      <c r="A63" s="109" t="s">
        <v>54</v>
      </c>
      <c r="B63" s="109" t="s">
        <v>55</v>
      </c>
      <c r="C63" s="109" t="s">
        <v>56</v>
      </c>
      <c r="D63" s="109" t="s">
        <v>57</v>
      </c>
      <c r="E63" s="104"/>
      <c r="F63" s="104"/>
      <c r="G63" s="104"/>
    </row>
    <row r="64" spans="1:7" ht="13.9" customHeight="1" thickBot="1" x14ac:dyDescent="0.25">
      <c r="A64" s="110"/>
      <c r="B64" s="111" t="s">
        <v>58</v>
      </c>
      <c r="C64" s="111" t="s">
        <v>59</v>
      </c>
      <c r="D64" s="111" t="s">
        <v>60</v>
      </c>
      <c r="E64" s="104"/>
      <c r="F64" s="104"/>
      <c r="G64" s="104"/>
    </row>
    <row r="65" spans="1:7" ht="13.9" customHeight="1" x14ac:dyDescent="0.2">
      <c r="A65" s="362" t="s">
        <v>61</v>
      </c>
      <c r="B65" s="112" t="s">
        <v>62</v>
      </c>
      <c r="C65" s="355">
        <f>'Encarregado Sede'!$H$172</f>
        <v>0</v>
      </c>
      <c r="D65" s="368">
        <f>(1/(30*1500))*C65</f>
        <v>0</v>
      </c>
      <c r="E65" s="104"/>
      <c r="F65" s="104"/>
      <c r="G65" s="104"/>
    </row>
    <row r="66" spans="1:7" ht="13.9" customHeight="1" thickBot="1" x14ac:dyDescent="0.25">
      <c r="A66" s="363"/>
      <c r="B66" s="113" t="s">
        <v>371</v>
      </c>
      <c r="C66" s="360"/>
      <c r="D66" s="369"/>
      <c r="E66" s="104"/>
      <c r="F66" s="104"/>
      <c r="G66" s="104"/>
    </row>
    <row r="67" spans="1:7" ht="13.9" customHeight="1" x14ac:dyDescent="0.2">
      <c r="A67" s="362" t="s">
        <v>63</v>
      </c>
      <c r="B67" s="112" t="s">
        <v>64</v>
      </c>
      <c r="C67" s="355">
        <f>'Servente Sede'!$H$172</f>
        <v>0</v>
      </c>
      <c r="D67" s="368">
        <f>(1/1500)*C67</f>
        <v>0</v>
      </c>
      <c r="E67" s="104"/>
      <c r="F67" s="104"/>
      <c r="G67" s="104"/>
    </row>
    <row r="68" spans="1:7" ht="13.9" customHeight="1" thickBot="1" x14ac:dyDescent="0.25">
      <c r="A68" s="366"/>
      <c r="B68" s="114" t="s">
        <v>372</v>
      </c>
      <c r="C68" s="356"/>
      <c r="D68" s="369"/>
      <c r="E68" s="104"/>
      <c r="F68" s="104"/>
      <c r="G68" s="104"/>
    </row>
    <row r="69" spans="1:7" ht="13.9" customHeight="1" thickBot="1" x14ac:dyDescent="0.25">
      <c r="A69" s="234" t="s">
        <v>32</v>
      </c>
      <c r="B69" s="235"/>
      <c r="C69" s="236"/>
      <c r="D69" s="117">
        <f>SUM(D65:D68)</f>
        <v>0</v>
      </c>
      <c r="E69" s="104"/>
      <c r="F69" s="104"/>
      <c r="G69" s="104"/>
    </row>
    <row r="70" spans="1:7" ht="13.9" customHeight="1" x14ac:dyDescent="0.2">
      <c r="A70" s="116"/>
      <c r="B70" s="104"/>
      <c r="C70" s="104"/>
      <c r="D70" s="104"/>
      <c r="E70" s="104"/>
      <c r="F70" s="104"/>
      <c r="G70" s="104"/>
    </row>
    <row r="71" spans="1:7" ht="13.9" customHeight="1" thickBot="1" x14ac:dyDescent="0.25">
      <c r="A71" s="357" t="s">
        <v>393</v>
      </c>
      <c r="B71" s="357"/>
      <c r="C71" s="357"/>
      <c r="D71" s="357"/>
      <c r="E71" s="104"/>
      <c r="F71" s="104"/>
      <c r="G71" s="104"/>
    </row>
    <row r="72" spans="1:7" ht="13.9" customHeight="1" x14ac:dyDescent="0.2">
      <c r="A72" s="106"/>
      <c r="B72" s="107" t="s">
        <v>51</v>
      </c>
      <c r="C72" s="107" t="s">
        <v>52</v>
      </c>
      <c r="D72" s="108" t="s">
        <v>53</v>
      </c>
      <c r="E72" s="104"/>
      <c r="F72" s="104"/>
      <c r="G72" s="104"/>
    </row>
    <row r="73" spans="1:7" ht="13.9" customHeight="1" x14ac:dyDescent="0.2">
      <c r="A73" s="109" t="s">
        <v>54</v>
      </c>
      <c r="B73" s="109" t="s">
        <v>55</v>
      </c>
      <c r="C73" s="109" t="s">
        <v>56</v>
      </c>
      <c r="D73" s="109" t="s">
        <v>57</v>
      </c>
      <c r="E73" s="104"/>
      <c r="F73" s="104"/>
      <c r="G73" s="104"/>
    </row>
    <row r="74" spans="1:7" ht="13.9" customHeight="1" thickBot="1" x14ac:dyDescent="0.25">
      <c r="A74" s="110"/>
      <c r="B74" s="111" t="s">
        <v>58</v>
      </c>
      <c r="C74" s="111" t="s">
        <v>59</v>
      </c>
      <c r="D74" s="111" t="s">
        <v>60</v>
      </c>
      <c r="E74" s="104"/>
      <c r="F74" s="104"/>
      <c r="G74" s="104"/>
    </row>
    <row r="75" spans="1:7" ht="13.9" customHeight="1" x14ac:dyDescent="0.2">
      <c r="A75" s="362" t="s">
        <v>61</v>
      </c>
      <c r="B75" s="112" t="s">
        <v>62</v>
      </c>
      <c r="C75" s="355">
        <f>'Encarregado Sede'!$H$172</f>
        <v>0</v>
      </c>
      <c r="D75" s="368">
        <f>(1/(30*300))*C75</f>
        <v>0</v>
      </c>
      <c r="E75" s="104"/>
      <c r="F75" s="104"/>
      <c r="G75" s="104"/>
    </row>
    <row r="76" spans="1:7" ht="13.9" customHeight="1" thickBot="1" x14ac:dyDescent="0.25">
      <c r="A76" s="363"/>
      <c r="B76" s="113" t="s">
        <v>373</v>
      </c>
      <c r="C76" s="360"/>
      <c r="D76" s="369"/>
      <c r="E76" s="104"/>
      <c r="F76" s="104"/>
      <c r="G76" s="104"/>
    </row>
    <row r="77" spans="1:7" ht="13.9" customHeight="1" x14ac:dyDescent="0.2">
      <c r="A77" s="362" t="s">
        <v>63</v>
      </c>
      <c r="B77" s="112" t="s">
        <v>64</v>
      </c>
      <c r="C77" s="355">
        <f>'Servente Sede'!$H$172</f>
        <v>0</v>
      </c>
      <c r="D77" s="368">
        <f>(1/300)*C77</f>
        <v>0</v>
      </c>
      <c r="E77" s="104"/>
      <c r="F77" s="104"/>
      <c r="G77" s="104"/>
    </row>
    <row r="78" spans="1:7" ht="13.9" customHeight="1" thickBot="1" x14ac:dyDescent="0.25">
      <c r="A78" s="366"/>
      <c r="B78" s="114" t="s">
        <v>374</v>
      </c>
      <c r="C78" s="356"/>
      <c r="D78" s="369"/>
      <c r="E78" s="104"/>
      <c r="F78" s="104"/>
      <c r="G78" s="104"/>
    </row>
    <row r="79" spans="1:7" ht="13.9" customHeight="1" thickBot="1" x14ac:dyDescent="0.25">
      <c r="A79" s="234" t="s">
        <v>32</v>
      </c>
      <c r="B79" s="235"/>
      <c r="C79" s="236"/>
      <c r="D79" s="117">
        <f>SUM(D75:D78)</f>
        <v>0</v>
      </c>
      <c r="E79" s="104"/>
      <c r="F79" s="104"/>
      <c r="G79" s="104"/>
    </row>
    <row r="80" spans="1:7" ht="13.9" customHeight="1" x14ac:dyDescent="0.2">
      <c r="A80" s="116"/>
      <c r="B80" s="104"/>
      <c r="C80" s="104"/>
      <c r="D80" s="104"/>
      <c r="E80" s="104"/>
      <c r="F80" s="104"/>
      <c r="G80" s="104"/>
    </row>
    <row r="81" spans="1:7" ht="13.9" customHeight="1" x14ac:dyDescent="0.2">
      <c r="A81" s="105" t="s">
        <v>94</v>
      </c>
      <c r="B81" s="104"/>
      <c r="C81" s="104"/>
      <c r="D81" s="104"/>
      <c r="E81" s="104"/>
      <c r="F81" s="104"/>
      <c r="G81" s="104"/>
    </row>
    <row r="82" spans="1:7" ht="13.9" customHeight="1" x14ac:dyDescent="0.2">
      <c r="A82" s="105"/>
      <c r="B82" s="104"/>
      <c r="C82" s="104"/>
      <c r="D82" s="104"/>
      <c r="E82" s="104"/>
      <c r="F82" s="104"/>
      <c r="G82" s="104"/>
    </row>
    <row r="83" spans="1:7" ht="13.9" customHeight="1" thickBot="1" x14ac:dyDescent="0.25">
      <c r="A83" s="357" t="s">
        <v>394</v>
      </c>
      <c r="B83" s="357"/>
      <c r="C83" s="357"/>
      <c r="D83" s="357"/>
      <c r="E83" s="357"/>
      <c r="F83" s="357"/>
      <c r="G83" s="357"/>
    </row>
    <row r="84" spans="1:7" ht="13.9" customHeight="1" x14ac:dyDescent="0.2">
      <c r="A84" s="106"/>
      <c r="B84" s="107" t="s">
        <v>51</v>
      </c>
      <c r="C84" s="107" t="s">
        <v>52</v>
      </c>
      <c r="D84" s="107" t="s">
        <v>65</v>
      </c>
      <c r="E84" s="107" t="s">
        <v>66</v>
      </c>
      <c r="F84" s="107" t="s">
        <v>67</v>
      </c>
      <c r="G84" s="108" t="s">
        <v>68</v>
      </c>
    </row>
    <row r="85" spans="1:7" ht="13.9" customHeight="1" x14ac:dyDescent="0.2">
      <c r="A85" s="109" t="s">
        <v>54</v>
      </c>
      <c r="B85" s="109" t="s">
        <v>55</v>
      </c>
      <c r="C85" s="109" t="s">
        <v>69</v>
      </c>
      <c r="D85" s="109" t="s">
        <v>70</v>
      </c>
      <c r="E85" s="109" t="s">
        <v>71</v>
      </c>
      <c r="F85" s="109" t="s">
        <v>72</v>
      </c>
      <c r="G85" s="109" t="s">
        <v>73</v>
      </c>
    </row>
    <row r="86" spans="1:7" ht="13.9" customHeight="1" x14ac:dyDescent="0.2">
      <c r="A86" s="109"/>
      <c r="B86" s="109" t="s">
        <v>58</v>
      </c>
      <c r="C86" s="109" t="s">
        <v>74</v>
      </c>
      <c r="D86" s="109" t="s">
        <v>75</v>
      </c>
      <c r="E86" s="109" t="s">
        <v>76</v>
      </c>
      <c r="F86" s="109" t="s">
        <v>59</v>
      </c>
      <c r="G86" s="109" t="s">
        <v>60</v>
      </c>
    </row>
    <row r="87" spans="1:7" ht="13.9" customHeight="1" thickBot="1" x14ac:dyDescent="0.25">
      <c r="A87" s="110"/>
      <c r="B87" s="111"/>
      <c r="C87" s="111" t="s">
        <v>77</v>
      </c>
      <c r="D87" s="111" t="s">
        <v>74</v>
      </c>
      <c r="E87" s="111"/>
      <c r="F87" s="111"/>
      <c r="G87" s="111"/>
    </row>
    <row r="88" spans="1:7" ht="13.9" customHeight="1" x14ac:dyDescent="0.2">
      <c r="A88" s="362" t="s">
        <v>61</v>
      </c>
      <c r="B88" s="112" t="s">
        <v>62</v>
      </c>
      <c r="C88" s="364">
        <f>(21.75/2)*8</f>
        <v>87</v>
      </c>
      <c r="D88" s="112" t="s">
        <v>64</v>
      </c>
      <c r="E88" s="358">
        <f>(1/(30*2700))*C88*(1/173.97)</f>
        <v>6.1739039723749737E-6</v>
      </c>
      <c r="F88" s="355">
        <f>'Encarregado Sede'!$H$172</f>
        <v>0</v>
      </c>
      <c r="G88" s="355">
        <f>E88*F88</f>
        <v>0</v>
      </c>
    </row>
    <row r="89" spans="1:7" ht="13.9" customHeight="1" thickBot="1" x14ac:dyDescent="0.25">
      <c r="A89" s="363"/>
      <c r="B89" s="113" t="s">
        <v>375</v>
      </c>
      <c r="C89" s="365"/>
      <c r="D89" s="113">
        <v>173.97</v>
      </c>
      <c r="E89" s="359"/>
      <c r="F89" s="360"/>
      <c r="G89" s="360"/>
    </row>
    <row r="90" spans="1:7" ht="13.9" customHeight="1" x14ac:dyDescent="0.2">
      <c r="A90" s="362" t="s">
        <v>63</v>
      </c>
      <c r="B90" s="112" t="s">
        <v>64</v>
      </c>
      <c r="C90" s="364">
        <f>(21.75/2)*8</f>
        <v>87</v>
      </c>
      <c r="D90" s="112" t="s">
        <v>64</v>
      </c>
      <c r="E90" s="358">
        <f>(1/2700)*C90*(1/173.97)</f>
        <v>1.852171191712492E-4</v>
      </c>
      <c r="F90" s="355">
        <f>'Servente Sede'!$H$172</f>
        <v>0</v>
      </c>
      <c r="G90" s="355">
        <f>E90*F90</f>
        <v>0</v>
      </c>
    </row>
    <row r="91" spans="1:7" ht="13.9" customHeight="1" thickBot="1" x14ac:dyDescent="0.25">
      <c r="A91" s="366"/>
      <c r="B91" s="114" t="s">
        <v>376</v>
      </c>
      <c r="C91" s="365"/>
      <c r="D91" s="114">
        <v>173.97</v>
      </c>
      <c r="E91" s="361"/>
      <c r="F91" s="356"/>
      <c r="G91" s="356"/>
    </row>
    <row r="92" spans="1:7" ht="13.9" customHeight="1" thickBot="1" x14ac:dyDescent="0.25">
      <c r="A92" s="234" t="s">
        <v>32</v>
      </c>
      <c r="B92" s="235"/>
      <c r="C92" s="235"/>
      <c r="D92" s="235"/>
      <c r="E92" s="235"/>
      <c r="F92" s="367"/>
      <c r="G92" s="115">
        <f>SUM(G88:G91)</f>
        <v>0</v>
      </c>
    </row>
    <row r="93" spans="1:7" ht="13.9" customHeight="1" x14ac:dyDescent="0.2">
      <c r="A93" s="84"/>
      <c r="B93" s="84"/>
      <c r="C93" s="84"/>
      <c r="D93" s="84"/>
      <c r="E93" s="84"/>
      <c r="F93" s="84"/>
      <c r="G93" s="118"/>
    </row>
    <row r="94" spans="1:7" ht="13.9" customHeight="1" thickBot="1" x14ac:dyDescent="0.25">
      <c r="A94" s="357" t="s">
        <v>395</v>
      </c>
      <c r="B94" s="357"/>
      <c r="C94" s="357"/>
      <c r="D94" s="357"/>
      <c r="E94" s="357"/>
      <c r="F94" s="357"/>
      <c r="G94" s="357"/>
    </row>
    <row r="95" spans="1:7" ht="13.9" customHeight="1" x14ac:dyDescent="0.2">
      <c r="A95" s="106"/>
      <c r="B95" s="107" t="s">
        <v>51</v>
      </c>
      <c r="C95" s="107" t="s">
        <v>52</v>
      </c>
      <c r="D95" s="107" t="s">
        <v>65</v>
      </c>
      <c r="E95" s="107" t="s">
        <v>66</v>
      </c>
      <c r="F95" s="107" t="s">
        <v>67</v>
      </c>
      <c r="G95" s="108" t="s">
        <v>68</v>
      </c>
    </row>
    <row r="96" spans="1:7" ht="13.9" customHeight="1" x14ac:dyDescent="0.2">
      <c r="A96" s="109" t="s">
        <v>54</v>
      </c>
      <c r="B96" s="109" t="s">
        <v>55</v>
      </c>
      <c r="C96" s="109" t="s">
        <v>69</v>
      </c>
      <c r="D96" s="109" t="s">
        <v>70</v>
      </c>
      <c r="E96" s="109" t="s">
        <v>71</v>
      </c>
      <c r="F96" s="109" t="s">
        <v>72</v>
      </c>
      <c r="G96" s="109" t="s">
        <v>73</v>
      </c>
    </row>
    <row r="97" spans="1:7" ht="13.9" customHeight="1" x14ac:dyDescent="0.2">
      <c r="A97" s="109"/>
      <c r="B97" s="109" t="s">
        <v>58</v>
      </c>
      <c r="C97" s="109" t="s">
        <v>74</v>
      </c>
      <c r="D97" s="109" t="s">
        <v>75</v>
      </c>
      <c r="E97" s="109" t="s">
        <v>76</v>
      </c>
      <c r="F97" s="109" t="s">
        <v>59</v>
      </c>
      <c r="G97" s="109" t="s">
        <v>60</v>
      </c>
    </row>
    <row r="98" spans="1:7" ht="13.9" customHeight="1" thickBot="1" x14ac:dyDescent="0.25">
      <c r="A98" s="110"/>
      <c r="B98" s="111"/>
      <c r="C98" s="111" t="s">
        <v>77</v>
      </c>
      <c r="D98" s="111" t="s">
        <v>74</v>
      </c>
      <c r="E98" s="111"/>
      <c r="F98" s="111"/>
      <c r="G98" s="111"/>
    </row>
    <row r="99" spans="1:7" ht="13.9" customHeight="1" x14ac:dyDescent="0.2">
      <c r="A99" s="362" t="s">
        <v>61</v>
      </c>
      <c r="B99" s="112" t="s">
        <v>62</v>
      </c>
      <c r="C99" s="364">
        <f>(21.75/2)*8</f>
        <v>87</v>
      </c>
      <c r="D99" s="112" t="s">
        <v>64</v>
      </c>
      <c r="E99" s="358">
        <f>(1/(30*9000))*C99*(1/173.97)</f>
        <v>1.8521711917124922E-6</v>
      </c>
      <c r="F99" s="355">
        <f>'Encarregado Sede'!$H$172</f>
        <v>0</v>
      </c>
      <c r="G99" s="355">
        <f>E99*F99</f>
        <v>0</v>
      </c>
    </row>
    <row r="100" spans="1:7" ht="13.9" customHeight="1" thickBot="1" x14ac:dyDescent="0.25">
      <c r="A100" s="363"/>
      <c r="B100" s="113" t="s">
        <v>377</v>
      </c>
      <c r="C100" s="365"/>
      <c r="D100" s="113">
        <v>173.97</v>
      </c>
      <c r="E100" s="359"/>
      <c r="F100" s="360"/>
      <c r="G100" s="360"/>
    </row>
    <row r="101" spans="1:7" ht="13.9" customHeight="1" x14ac:dyDescent="0.2">
      <c r="A101" s="362" t="s">
        <v>63</v>
      </c>
      <c r="B101" s="112" t="s">
        <v>64</v>
      </c>
      <c r="C101" s="364">
        <f>(21.75/2)*8</f>
        <v>87</v>
      </c>
      <c r="D101" s="112" t="s">
        <v>64</v>
      </c>
      <c r="E101" s="358">
        <f>(1/9000)*C101*(1/173.97)</f>
        <v>5.5565135751374762E-5</v>
      </c>
      <c r="F101" s="355">
        <f>'Servente Sede'!$H$172</f>
        <v>0</v>
      </c>
      <c r="G101" s="355">
        <f>E101*F101</f>
        <v>0</v>
      </c>
    </row>
    <row r="102" spans="1:7" ht="13.9" customHeight="1" thickBot="1" x14ac:dyDescent="0.25">
      <c r="A102" s="366"/>
      <c r="B102" s="114" t="s">
        <v>378</v>
      </c>
      <c r="C102" s="365"/>
      <c r="D102" s="114">
        <v>173.97</v>
      </c>
      <c r="E102" s="361"/>
      <c r="F102" s="356"/>
      <c r="G102" s="356"/>
    </row>
    <row r="103" spans="1:7" ht="13.9" customHeight="1" thickBot="1" x14ac:dyDescent="0.25">
      <c r="A103" s="234" t="s">
        <v>32</v>
      </c>
      <c r="B103" s="235"/>
      <c r="C103" s="235"/>
      <c r="D103" s="235"/>
      <c r="E103" s="235"/>
      <c r="F103" s="367"/>
      <c r="G103" s="115">
        <f>SUM(G99:G102)</f>
        <v>0</v>
      </c>
    </row>
    <row r="104" spans="1:7" ht="13.9" customHeight="1" x14ac:dyDescent="0.2">
      <c r="A104" s="116"/>
      <c r="B104" s="104"/>
      <c r="C104" s="104"/>
      <c r="D104" s="104"/>
      <c r="E104" s="104"/>
      <c r="F104" s="104"/>
      <c r="G104" s="104"/>
    </row>
    <row r="105" spans="1:7" ht="13.9" customHeight="1" thickBot="1" x14ac:dyDescent="0.25">
      <c r="A105" s="357" t="s">
        <v>396</v>
      </c>
      <c r="B105" s="357"/>
      <c r="C105" s="357"/>
      <c r="D105" s="357"/>
      <c r="E105" s="357"/>
      <c r="F105" s="357"/>
      <c r="G105" s="357"/>
    </row>
    <row r="106" spans="1:7" ht="13.9" customHeight="1" x14ac:dyDescent="0.2">
      <c r="A106" s="106"/>
      <c r="B106" s="107" t="s">
        <v>51</v>
      </c>
      <c r="C106" s="107" t="s">
        <v>52</v>
      </c>
      <c r="D106" s="107" t="s">
        <v>65</v>
      </c>
      <c r="E106" s="107" t="s">
        <v>66</v>
      </c>
      <c r="F106" s="107" t="s">
        <v>67</v>
      </c>
      <c r="G106" s="108" t="s">
        <v>68</v>
      </c>
    </row>
    <row r="107" spans="1:7" ht="13.9" customHeight="1" x14ac:dyDescent="0.2">
      <c r="A107" s="109" t="s">
        <v>54</v>
      </c>
      <c r="B107" s="109" t="s">
        <v>55</v>
      </c>
      <c r="C107" s="109" t="s">
        <v>69</v>
      </c>
      <c r="D107" s="109" t="s">
        <v>70</v>
      </c>
      <c r="E107" s="109" t="s">
        <v>71</v>
      </c>
      <c r="F107" s="109" t="s">
        <v>72</v>
      </c>
      <c r="G107" s="109" t="s">
        <v>73</v>
      </c>
    </row>
    <row r="108" spans="1:7" ht="13.9" customHeight="1" x14ac:dyDescent="0.2">
      <c r="A108" s="109"/>
      <c r="B108" s="109" t="s">
        <v>58</v>
      </c>
      <c r="C108" s="109" t="s">
        <v>74</v>
      </c>
      <c r="D108" s="109" t="s">
        <v>75</v>
      </c>
      <c r="E108" s="109" t="s">
        <v>76</v>
      </c>
      <c r="F108" s="109" t="s">
        <v>59</v>
      </c>
      <c r="G108" s="109" t="s">
        <v>60</v>
      </c>
    </row>
    <row r="109" spans="1:7" ht="13.9" customHeight="1" thickBot="1" x14ac:dyDescent="0.25">
      <c r="A109" s="110"/>
      <c r="B109" s="111"/>
      <c r="C109" s="111" t="s">
        <v>77</v>
      </c>
      <c r="D109" s="111" t="s">
        <v>74</v>
      </c>
      <c r="E109" s="111"/>
      <c r="F109" s="111"/>
      <c r="G109" s="111"/>
    </row>
    <row r="110" spans="1:7" ht="13.9" customHeight="1" x14ac:dyDescent="0.2">
      <c r="A110" s="362" t="s">
        <v>61</v>
      </c>
      <c r="B110" s="112" t="s">
        <v>62</v>
      </c>
      <c r="C110" s="364">
        <f>(21.75/7)*8</f>
        <v>24.857142857142858</v>
      </c>
      <c r="D110" s="112" t="s">
        <v>64</v>
      </c>
      <c r="E110" s="358">
        <f>(1/(30*2700))*C110*(1/173.97)</f>
        <v>1.7639725635357065E-6</v>
      </c>
      <c r="F110" s="355">
        <f>'Encarregado Sede'!$H$172</f>
        <v>0</v>
      </c>
      <c r="G110" s="355">
        <f>E110*F110</f>
        <v>0</v>
      </c>
    </row>
    <row r="111" spans="1:7" ht="13.9" customHeight="1" thickBot="1" x14ac:dyDescent="0.25">
      <c r="A111" s="363"/>
      <c r="B111" s="113" t="s">
        <v>375</v>
      </c>
      <c r="C111" s="365"/>
      <c r="D111" s="113">
        <v>173.97</v>
      </c>
      <c r="E111" s="359"/>
      <c r="F111" s="360"/>
      <c r="G111" s="360"/>
    </row>
    <row r="112" spans="1:7" ht="13.9" customHeight="1" x14ac:dyDescent="0.2">
      <c r="A112" s="362" t="s">
        <v>63</v>
      </c>
      <c r="B112" s="112" t="s">
        <v>64</v>
      </c>
      <c r="C112" s="364">
        <f>(21.75/7)*8</f>
        <v>24.857142857142858</v>
      </c>
      <c r="D112" s="112" t="s">
        <v>64</v>
      </c>
      <c r="E112" s="358">
        <f>(1/2700)*C112*(1/173.97)</f>
        <v>5.2919176906071199E-5</v>
      </c>
      <c r="F112" s="355">
        <f>'Servente Sede'!$H$172</f>
        <v>0</v>
      </c>
      <c r="G112" s="355">
        <f>E112*F112</f>
        <v>0</v>
      </c>
    </row>
    <row r="113" spans="1:7" ht="13.9" customHeight="1" thickBot="1" x14ac:dyDescent="0.25">
      <c r="A113" s="366"/>
      <c r="B113" s="114" t="s">
        <v>376</v>
      </c>
      <c r="C113" s="365"/>
      <c r="D113" s="114">
        <v>173.97</v>
      </c>
      <c r="E113" s="361"/>
      <c r="F113" s="356"/>
      <c r="G113" s="356"/>
    </row>
    <row r="114" spans="1:7" ht="13.9" customHeight="1" thickBot="1" x14ac:dyDescent="0.25">
      <c r="A114" s="234" t="s">
        <v>32</v>
      </c>
      <c r="B114" s="235"/>
      <c r="C114" s="235"/>
      <c r="D114" s="235"/>
      <c r="E114" s="235"/>
      <c r="F114" s="367"/>
      <c r="G114" s="115">
        <f>SUM(G110:G113)</f>
        <v>0</v>
      </c>
    </row>
    <row r="115" spans="1:7" ht="13.9" customHeight="1" x14ac:dyDescent="0.2">
      <c r="A115" s="116"/>
      <c r="B115" s="104"/>
      <c r="C115" s="104"/>
      <c r="D115" s="104"/>
      <c r="E115" s="104"/>
      <c r="F115" s="104"/>
      <c r="G115" s="104"/>
    </row>
    <row r="116" spans="1:7" ht="13.9" customHeight="1" thickBot="1" x14ac:dyDescent="0.25">
      <c r="A116" s="357" t="s">
        <v>397</v>
      </c>
      <c r="B116" s="357"/>
      <c r="C116" s="357"/>
      <c r="D116" s="357"/>
      <c r="E116" s="357"/>
      <c r="F116" s="357"/>
      <c r="G116" s="357"/>
    </row>
    <row r="117" spans="1:7" ht="13.9" customHeight="1" x14ac:dyDescent="0.2">
      <c r="A117" s="106"/>
      <c r="B117" s="107" t="s">
        <v>51</v>
      </c>
      <c r="C117" s="107" t="s">
        <v>52</v>
      </c>
      <c r="D117" s="107" t="s">
        <v>65</v>
      </c>
      <c r="E117" s="107" t="s">
        <v>66</v>
      </c>
      <c r="F117" s="107" t="s">
        <v>67</v>
      </c>
      <c r="G117" s="108" t="s">
        <v>68</v>
      </c>
    </row>
    <row r="118" spans="1:7" ht="13.9" customHeight="1" x14ac:dyDescent="0.2">
      <c r="A118" s="109" t="s">
        <v>54</v>
      </c>
      <c r="B118" s="109" t="s">
        <v>55</v>
      </c>
      <c r="C118" s="109" t="s">
        <v>69</v>
      </c>
      <c r="D118" s="109" t="s">
        <v>70</v>
      </c>
      <c r="E118" s="109" t="s">
        <v>71</v>
      </c>
      <c r="F118" s="109" t="s">
        <v>72</v>
      </c>
      <c r="G118" s="109" t="s">
        <v>73</v>
      </c>
    </row>
    <row r="119" spans="1:7" ht="13.9" customHeight="1" x14ac:dyDescent="0.2">
      <c r="A119" s="109"/>
      <c r="B119" s="109" t="s">
        <v>58</v>
      </c>
      <c r="C119" s="109" t="s">
        <v>74</v>
      </c>
      <c r="D119" s="109" t="s">
        <v>75</v>
      </c>
      <c r="E119" s="109" t="s">
        <v>76</v>
      </c>
      <c r="F119" s="109" t="s">
        <v>59</v>
      </c>
      <c r="G119" s="109" t="s">
        <v>60</v>
      </c>
    </row>
    <row r="120" spans="1:7" ht="13.9" customHeight="1" thickBot="1" x14ac:dyDescent="0.25">
      <c r="A120" s="110"/>
      <c r="B120" s="111"/>
      <c r="C120" s="111" t="s">
        <v>77</v>
      </c>
      <c r="D120" s="111" t="s">
        <v>74</v>
      </c>
      <c r="E120" s="111"/>
      <c r="F120" s="111"/>
      <c r="G120" s="111"/>
    </row>
    <row r="121" spans="1:7" ht="13.9" customHeight="1" x14ac:dyDescent="0.2">
      <c r="A121" s="362" t="s">
        <v>61</v>
      </c>
      <c r="B121" s="112" t="s">
        <v>62</v>
      </c>
      <c r="C121" s="364">
        <f>(21.75/7)*8</f>
        <v>24.857142857142858</v>
      </c>
      <c r="D121" s="112" t="s">
        <v>64</v>
      </c>
      <c r="E121" s="358">
        <f>(1/(30*2700))*C121*(1/173.97)</f>
        <v>1.7639725635357065E-6</v>
      </c>
      <c r="F121" s="355">
        <f>'Encarregado Sede'!$H$172</f>
        <v>0</v>
      </c>
      <c r="G121" s="355">
        <f>E121*F121</f>
        <v>0</v>
      </c>
    </row>
    <row r="122" spans="1:7" ht="13.9" customHeight="1" thickBot="1" x14ac:dyDescent="0.25">
      <c r="A122" s="363"/>
      <c r="B122" s="113" t="s">
        <v>375</v>
      </c>
      <c r="C122" s="365"/>
      <c r="D122" s="113">
        <v>173.97</v>
      </c>
      <c r="E122" s="359"/>
      <c r="F122" s="360"/>
      <c r="G122" s="360"/>
    </row>
    <row r="123" spans="1:7" ht="13.9" customHeight="1" x14ac:dyDescent="0.2">
      <c r="A123" s="362" t="s">
        <v>63</v>
      </c>
      <c r="B123" s="112" t="s">
        <v>64</v>
      </c>
      <c r="C123" s="364">
        <f>(21.75/7)*8</f>
        <v>24.857142857142858</v>
      </c>
      <c r="D123" s="112" t="s">
        <v>64</v>
      </c>
      <c r="E123" s="358">
        <f>(1/2700)*C123*(1/173.97)</f>
        <v>5.2919176906071199E-5</v>
      </c>
      <c r="F123" s="355">
        <f>'Servente Sede'!$H$172</f>
        <v>0</v>
      </c>
      <c r="G123" s="355">
        <f>E123*F123</f>
        <v>0</v>
      </c>
    </row>
    <row r="124" spans="1:7" ht="13.9" customHeight="1" thickBot="1" x14ac:dyDescent="0.25">
      <c r="A124" s="366"/>
      <c r="B124" s="114" t="s">
        <v>376</v>
      </c>
      <c r="C124" s="365"/>
      <c r="D124" s="114">
        <v>173.97</v>
      </c>
      <c r="E124" s="361"/>
      <c r="F124" s="356"/>
      <c r="G124" s="356"/>
    </row>
    <row r="125" spans="1:7" ht="13.9" customHeight="1" thickBot="1" x14ac:dyDescent="0.25">
      <c r="A125" s="234" t="s">
        <v>32</v>
      </c>
      <c r="B125" s="235"/>
      <c r="C125" s="235"/>
      <c r="D125" s="235"/>
      <c r="E125" s="235"/>
      <c r="F125" s="367"/>
      <c r="G125" s="115">
        <f>SUM(G121:G124)</f>
        <v>0</v>
      </c>
    </row>
    <row r="126" spans="1:7" ht="13.9" customHeight="1" x14ac:dyDescent="0.2">
      <c r="A126" s="116"/>
      <c r="B126" s="104"/>
      <c r="C126" s="104"/>
      <c r="D126" s="104"/>
      <c r="E126" s="104"/>
      <c r="F126" s="104"/>
      <c r="G126" s="104"/>
    </row>
    <row r="127" spans="1:7" ht="13.9" customHeight="1" thickBot="1" x14ac:dyDescent="0.25">
      <c r="A127" s="357" t="s">
        <v>398</v>
      </c>
      <c r="B127" s="357"/>
      <c r="C127" s="357"/>
      <c r="D127" s="357"/>
      <c r="E127" s="357"/>
      <c r="F127" s="357"/>
      <c r="G127" s="357"/>
    </row>
    <row r="128" spans="1:7" ht="13.9" customHeight="1" x14ac:dyDescent="0.2">
      <c r="A128" s="106"/>
      <c r="B128" s="107" t="s">
        <v>51</v>
      </c>
      <c r="C128" s="107" t="s">
        <v>52</v>
      </c>
      <c r="D128" s="107" t="s">
        <v>65</v>
      </c>
      <c r="E128" s="107" t="s">
        <v>66</v>
      </c>
      <c r="F128" s="107" t="s">
        <v>67</v>
      </c>
      <c r="G128" s="108" t="s">
        <v>68</v>
      </c>
    </row>
    <row r="129" spans="1:7" ht="13.9" customHeight="1" x14ac:dyDescent="0.2">
      <c r="A129" s="109" t="s">
        <v>54</v>
      </c>
      <c r="B129" s="109" t="s">
        <v>55</v>
      </c>
      <c r="C129" s="109" t="s">
        <v>69</v>
      </c>
      <c r="D129" s="109" t="s">
        <v>70</v>
      </c>
      <c r="E129" s="109" t="s">
        <v>71</v>
      </c>
      <c r="F129" s="109" t="s">
        <v>72</v>
      </c>
      <c r="G129" s="109" t="s">
        <v>73</v>
      </c>
    </row>
    <row r="130" spans="1:7" ht="13.9" customHeight="1" x14ac:dyDescent="0.2">
      <c r="A130" s="109"/>
      <c r="B130" s="109" t="s">
        <v>58</v>
      </c>
      <c r="C130" s="109" t="s">
        <v>74</v>
      </c>
      <c r="D130" s="109" t="s">
        <v>75</v>
      </c>
      <c r="E130" s="109" t="s">
        <v>76</v>
      </c>
      <c r="F130" s="109" t="s">
        <v>59</v>
      </c>
      <c r="G130" s="109" t="s">
        <v>60</v>
      </c>
    </row>
    <row r="131" spans="1:7" ht="13.9" customHeight="1" thickBot="1" x14ac:dyDescent="0.25">
      <c r="A131" s="110"/>
      <c r="B131" s="111"/>
      <c r="C131" s="111" t="s">
        <v>77</v>
      </c>
      <c r="D131" s="111" t="s">
        <v>74</v>
      </c>
      <c r="E131" s="111"/>
      <c r="F131" s="111"/>
      <c r="G131" s="111"/>
    </row>
    <row r="132" spans="1:7" ht="13.9" customHeight="1" x14ac:dyDescent="0.2">
      <c r="A132" s="362" t="s">
        <v>61</v>
      </c>
      <c r="B132" s="112" t="s">
        <v>62</v>
      </c>
      <c r="C132" s="364">
        <f>(21.75/2)*8</f>
        <v>87</v>
      </c>
      <c r="D132" s="112" t="s">
        <v>64</v>
      </c>
      <c r="E132" s="358">
        <f>(1/(30*2700))*C132*(1/173.97)</f>
        <v>6.1739039723749737E-6</v>
      </c>
      <c r="F132" s="355">
        <f>'Encarregado Sede'!$H$172</f>
        <v>0</v>
      </c>
      <c r="G132" s="355">
        <f>E132*F132</f>
        <v>0</v>
      </c>
    </row>
    <row r="133" spans="1:7" ht="13.9" customHeight="1" thickBot="1" x14ac:dyDescent="0.25">
      <c r="A133" s="363"/>
      <c r="B133" s="113" t="s">
        <v>375</v>
      </c>
      <c r="C133" s="365"/>
      <c r="D133" s="113">
        <v>173.97</v>
      </c>
      <c r="E133" s="359"/>
      <c r="F133" s="360"/>
      <c r="G133" s="360"/>
    </row>
    <row r="134" spans="1:7" ht="13.9" customHeight="1" x14ac:dyDescent="0.2">
      <c r="A134" s="362" t="s">
        <v>63</v>
      </c>
      <c r="B134" s="112" t="s">
        <v>64</v>
      </c>
      <c r="C134" s="364">
        <f>(21.75/2)*8</f>
        <v>87</v>
      </c>
      <c r="D134" s="112" t="s">
        <v>64</v>
      </c>
      <c r="E134" s="358">
        <f>(1/2700)*C134*(1/173.97)</f>
        <v>1.852171191712492E-4</v>
      </c>
      <c r="F134" s="355">
        <f>'Servente Sede'!$H$172</f>
        <v>0</v>
      </c>
      <c r="G134" s="355">
        <f>E134*F134</f>
        <v>0</v>
      </c>
    </row>
    <row r="135" spans="1:7" ht="13.9" customHeight="1" thickBot="1" x14ac:dyDescent="0.25">
      <c r="A135" s="366"/>
      <c r="B135" s="114" t="s">
        <v>376</v>
      </c>
      <c r="C135" s="365"/>
      <c r="D135" s="114">
        <v>173.97</v>
      </c>
      <c r="E135" s="361"/>
      <c r="F135" s="356"/>
      <c r="G135" s="356"/>
    </row>
    <row r="136" spans="1:7" ht="13.9" customHeight="1" thickBot="1" x14ac:dyDescent="0.25">
      <c r="A136" s="234" t="s">
        <v>32</v>
      </c>
      <c r="B136" s="235"/>
      <c r="C136" s="235"/>
      <c r="D136" s="235"/>
      <c r="E136" s="235"/>
      <c r="F136" s="367"/>
      <c r="G136" s="115">
        <f>SUM(G132:G135)</f>
        <v>0</v>
      </c>
    </row>
    <row r="137" spans="1:7" ht="13.9" customHeight="1" x14ac:dyDescent="0.2">
      <c r="A137" s="116"/>
      <c r="B137" s="104"/>
      <c r="C137" s="104"/>
      <c r="D137" s="104"/>
      <c r="E137" s="104"/>
      <c r="F137" s="104"/>
      <c r="G137" s="104"/>
    </row>
    <row r="138" spans="1:7" ht="13.9" customHeight="1" thickBot="1" x14ac:dyDescent="0.25">
      <c r="A138" s="370" t="s">
        <v>399</v>
      </c>
      <c r="B138" s="370"/>
      <c r="C138" s="370"/>
      <c r="D138" s="370"/>
      <c r="E138" s="370"/>
      <c r="F138" s="104"/>
      <c r="G138" s="104"/>
    </row>
    <row r="139" spans="1:7" ht="13.9" customHeight="1" x14ac:dyDescent="0.2">
      <c r="A139" s="106"/>
      <c r="B139" s="107" t="s">
        <v>51</v>
      </c>
      <c r="C139" s="107" t="s">
        <v>52</v>
      </c>
      <c r="D139" s="108" t="s">
        <v>53</v>
      </c>
      <c r="E139" s="104"/>
      <c r="F139" s="104"/>
      <c r="G139" s="104"/>
    </row>
    <row r="140" spans="1:7" ht="13.9" customHeight="1" x14ac:dyDescent="0.2">
      <c r="A140" s="109" t="s">
        <v>54</v>
      </c>
      <c r="B140" s="109" t="s">
        <v>55</v>
      </c>
      <c r="C140" s="109" t="s">
        <v>56</v>
      </c>
      <c r="D140" s="109" t="s">
        <v>57</v>
      </c>
      <c r="E140" s="104"/>
      <c r="F140" s="104"/>
      <c r="G140" s="104"/>
    </row>
    <row r="141" spans="1:7" ht="13.9" customHeight="1" thickBot="1" x14ac:dyDescent="0.25">
      <c r="A141" s="110"/>
      <c r="B141" s="111" t="s">
        <v>58</v>
      </c>
      <c r="C141" s="111" t="s">
        <v>59</v>
      </c>
      <c r="D141" s="111" t="s">
        <v>60</v>
      </c>
      <c r="E141" s="104"/>
      <c r="F141" s="104"/>
      <c r="G141" s="104"/>
    </row>
    <row r="142" spans="1:7" ht="13.9" customHeight="1" x14ac:dyDescent="0.2">
      <c r="A142" s="362" t="s">
        <v>61</v>
      </c>
      <c r="B142" s="112" t="s">
        <v>62</v>
      </c>
      <c r="C142" s="355">
        <f>'Encarregado Sede'!$H$172</f>
        <v>0</v>
      </c>
      <c r="D142" s="368">
        <f>(1/(30*100000))*C142</f>
        <v>0</v>
      </c>
      <c r="E142" s="104"/>
      <c r="F142" s="104"/>
      <c r="G142" s="104"/>
    </row>
    <row r="143" spans="1:7" ht="13.9" customHeight="1" thickBot="1" x14ac:dyDescent="0.25">
      <c r="A143" s="363"/>
      <c r="B143" s="113" t="s">
        <v>379</v>
      </c>
      <c r="C143" s="360"/>
      <c r="D143" s="369"/>
      <c r="E143" s="104"/>
      <c r="F143" s="104"/>
      <c r="G143" s="104"/>
    </row>
    <row r="144" spans="1:7" ht="13.9" customHeight="1" x14ac:dyDescent="0.2">
      <c r="A144" s="362" t="s">
        <v>63</v>
      </c>
      <c r="B144" s="112" t="s">
        <v>64</v>
      </c>
      <c r="C144" s="355">
        <f>'Servente Sede'!$H$172</f>
        <v>0</v>
      </c>
      <c r="D144" s="368">
        <f>(1/100000)*C144</f>
        <v>0</v>
      </c>
      <c r="E144" s="104"/>
      <c r="F144" s="104"/>
      <c r="G144" s="104"/>
    </row>
    <row r="145" spans="1:7" ht="13.9" customHeight="1" thickBot="1" x14ac:dyDescent="0.25">
      <c r="A145" s="366"/>
      <c r="B145" s="114" t="s">
        <v>380</v>
      </c>
      <c r="C145" s="356"/>
      <c r="D145" s="369"/>
      <c r="E145" s="104"/>
      <c r="F145" s="104"/>
      <c r="G145" s="104"/>
    </row>
    <row r="146" spans="1:7" ht="13.9" customHeight="1" thickBot="1" x14ac:dyDescent="0.25">
      <c r="A146" s="234" t="s">
        <v>32</v>
      </c>
      <c r="B146" s="235"/>
      <c r="C146" s="236"/>
      <c r="D146" s="117">
        <f>SUM(D142:D145)</f>
        <v>0</v>
      </c>
      <c r="E146" s="104"/>
      <c r="F146" s="104"/>
      <c r="G146" s="104"/>
    </row>
    <row r="147" spans="1:7" ht="13.9" customHeight="1" x14ac:dyDescent="0.2">
      <c r="A147" s="116"/>
      <c r="B147" s="104"/>
      <c r="C147" s="104"/>
      <c r="D147" s="104"/>
      <c r="E147" s="104"/>
      <c r="F147" s="104"/>
      <c r="G147" s="104"/>
    </row>
    <row r="148" spans="1:7" ht="13.9" customHeight="1" x14ac:dyDescent="0.2">
      <c r="A148" s="105" t="s">
        <v>95</v>
      </c>
      <c r="B148" s="104"/>
      <c r="C148" s="104"/>
      <c r="D148" s="104"/>
      <c r="E148" s="104"/>
      <c r="F148" s="104"/>
      <c r="G148" s="104"/>
    </row>
    <row r="149" spans="1:7" ht="13.9" customHeight="1" x14ac:dyDescent="0.2">
      <c r="A149" s="105"/>
      <c r="B149" s="104"/>
      <c r="C149" s="104"/>
      <c r="D149" s="104"/>
      <c r="E149" s="104"/>
      <c r="F149" s="104"/>
      <c r="G149" s="104"/>
    </row>
    <row r="150" spans="1:7" ht="13.9" customHeight="1" thickBot="1" x14ac:dyDescent="0.25">
      <c r="A150" s="357" t="s">
        <v>400</v>
      </c>
      <c r="B150" s="357"/>
      <c r="C150" s="357"/>
      <c r="D150" s="357"/>
      <c r="E150" s="357"/>
      <c r="F150" s="357"/>
      <c r="G150" s="357"/>
    </row>
    <row r="151" spans="1:7" ht="13.9" customHeight="1" x14ac:dyDescent="0.2">
      <c r="A151" s="108"/>
      <c r="B151" s="107" t="s">
        <v>51</v>
      </c>
      <c r="C151" s="107" t="s">
        <v>52</v>
      </c>
      <c r="D151" s="107" t="s">
        <v>65</v>
      </c>
      <c r="E151" s="107" t="s">
        <v>66</v>
      </c>
      <c r="F151" s="107" t="s">
        <v>67</v>
      </c>
      <c r="G151" s="108" t="s">
        <v>68</v>
      </c>
    </row>
    <row r="152" spans="1:7" ht="13.9" customHeight="1" x14ac:dyDescent="0.2">
      <c r="A152" s="109" t="s">
        <v>54</v>
      </c>
      <c r="B152" s="109" t="s">
        <v>55</v>
      </c>
      <c r="C152" s="109" t="s">
        <v>69</v>
      </c>
      <c r="D152" s="109" t="s">
        <v>70</v>
      </c>
      <c r="E152" s="109" t="s">
        <v>71</v>
      </c>
      <c r="F152" s="109" t="s">
        <v>72</v>
      </c>
      <c r="G152" s="109" t="s">
        <v>73</v>
      </c>
    </row>
    <row r="153" spans="1:7" ht="13.9" customHeight="1" x14ac:dyDescent="0.2">
      <c r="A153" s="109"/>
      <c r="B153" s="109" t="s">
        <v>58</v>
      </c>
      <c r="C153" s="109" t="s">
        <v>74</v>
      </c>
      <c r="D153" s="109" t="s">
        <v>75</v>
      </c>
      <c r="E153" s="109" t="s">
        <v>76</v>
      </c>
      <c r="F153" s="109" t="s">
        <v>59</v>
      </c>
      <c r="G153" s="109" t="s">
        <v>60</v>
      </c>
    </row>
    <row r="154" spans="1:7" ht="13.9" customHeight="1" thickBot="1" x14ac:dyDescent="0.25">
      <c r="A154" s="111"/>
      <c r="B154" s="111"/>
      <c r="C154" s="111" t="s">
        <v>77</v>
      </c>
      <c r="D154" s="111" t="s">
        <v>74</v>
      </c>
      <c r="E154" s="111"/>
      <c r="F154" s="111"/>
      <c r="G154" s="111"/>
    </row>
    <row r="155" spans="1:7" ht="13.9" customHeight="1" x14ac:dyDescent="0.2">
      <c r="A155" s="362" t="s">
        <v>61</v>
      </c>
      <c r="B155" s="119" t="s">
        <v>116</v>
      </c>
      <c r="C155" s="364">
        <f>(21.75/21.75)*8</f>
        <v>8</v>
      </c>
      <c r="D155" s="112" t="s">
        <v>64</v>
      </c>
      <c r="E155" s="358">
        <f>(1/(30*160))*C155*(1/173.97)</f>
        <v>9.5801958192025463E-6</v>
      </c>
      <c r="F155" s="355">
        <f>'Encarregado Sede'!$H$172</f>
        <v>0</v>
      </c>
      <c r="G155" s="355">
        <f>E155*F155</f>
        <v>0</v>
      </c>
    </row>
    <row r="156" spans="1:7" ht="13.9" customHeight="1" thickBot="1" x14ac:dyDescent="0.25">
      <c r="A156" s="363"/>
      <c r="B156" s="113" t="s">
        <v>381</v>
      </c>
      <c r="C156" s="365"/>
      <c r="D156" s="113">
        <v>173.97</v>
      </c>
      <c r="E156" s="359"/>
      <c r="F156" s="360"/>
      <c r="G156" s="360"/>
    </row>
    <row r="157" spans="1:7" ht="13.9" customHeight="1" x14ac:dyDescent="0.2">
      <c r="A157" s="362" t="s">
        <v>63</v>
      </c>
      <c r="B157" s="119" t="s">
        <v>117</v>
      </c>
      <c r="C157" s="364">
        <f>(21.75/21.75)*8</f>
        <v>8</v>
      </c>
      <c r="D157" s="112" t="s">
        <v>64</v>
      </c>
      <c r="E157" s="358">
        <f>(1/160)*C157*(1/173.97)</f>
        <v>2.8740587457607634E-4</v>
      </c>
      <c r="F157" s="355">
        <f>'Servente Sede'!$H$172</f>
        <v>0</v>
      </c>
      <c r="G157" s="355">
        <f>E157*F157</f>
        <v>0</v>
      </c>
    </row>
    <row r="158" spans="1:7" ht="13.9" customHeight="1" thickBot="1" x14ac:dyDescent="0.25">
      <c r="A158" s="366"/>
      <c r="B158" s="114" t="s">
        <v>382</v>
      </c>
      <c r="C158" s="365"/>
      <c r="D158" s="114">
        <v>173.97</v>
      </c>
      <c r="E158" s="361"/>
      <c r="F158" s="356"/>
      <c r="G158" s="356"/>
    </row>
    <row r="159" spans="1:7" ht="13.9" customHeight="1" thickBot="1" x14ac:dyDescent="0.25">
      <c r="A159" s="234" t="s">
        <v>32</v>
      </c>
      <c r="B159" s="235"/>
      <c r="C159" s="235"/>
      <c r="D159" s="235"/>
      <c r="E159" s="235"/>
      <c r="F159" s="367"/>
      <c r="G159" s="115">
        <f>SUM(G155:G158)</f>
        <v>0</v>
      </c>
    </row>
    <row r="160" spans="1:7" ht="13.9" customHeight="1" x14ac:dyDescent="0.2">
      <c r="A160" s="116"/>
      <c r="B160" s="104"/>
      <c r="C160" s="104"/>
      <c r="D160" s="104"/>
      <c r="E160" s="104"/>
      <c r="F160" s="104"/>
      <c r="G160" s="104"/>
    </row>
    <row r="161" spans="1:7" ht="13.9" customHeight="1" thickBot="1" x14ac:dyDescent="0.25">
      <c r="A161" s="357" t="s">
        <v>401</v>
      </c>
      <c r="B161" s="357"/>
      <c r="C161" s="357"/>
      <c r="D161" s="357"/>
      <c r="E161" s="357"/>
      <c r="F161" s="357"/>
      <c r="G161" s="357"/>
    </row>
    <row r="162" spans="1:7" ht="13.9" customHeight="1" x14ac:dyDescent="0.2">
      <c r="A162" s="108"/>
      <c r="B162" s="107" t="s">
        <v>51</v>
      </c>
      <c r="C162" s="107" t="s">
        <v>52</v>
      </c>
      <c r="D162" s="107" t="s">
        <v>65</v>
      </c>
      <c r="E162" s="107" t="s">
        <v>66</v>
      </c>
      <c r="F162" s="107" t="s">
        <v>67</v>
      </c>
      <c r="G162" s="108" t="s">
        <v>68</v>
      </c>
    </row>
    <row r="163" spans="1:7" ht="13.9" customHeight="1" x14ac:dyDescent="0.2">
      <c r="A163" s="109" t="s">
        <v>54</v>
      </c>
      <c r="B163" s="109" t="s">
        <v>55</v>
      </c>
      <c r="C163" s="109" t="s">
        <v>69</v>
      </c>
      <c r="D163" s="109" t="s">
        <v>70</v>
      </c>
      <c r="E163" s="109" t="s">
        <v>71</v>
      </c>
      <c r="F163" s="109" t="s">
        <v>72</v>
      </c>
      <c r="G163" s="109" t="s">
        <v>73</v>
      </c>
    </row>
    <row r="164" spans="1:7" ht="13.9" customHeight="1" x14ac:dyDescent="0.2">
      <c r="A164" s="109"/>
      <c r="B164" s="109" t="s">
        <v>58</v>
      </c>
      <c r="C164" s="109" t="s">
        <v>74</v>
      </c>
      <c r="D164" s="109" t="s">
        <v>75</v>
      </c>
      <c r="E164" s="109" t="s">
        <v>76</v>
      </c>
      <c r="F164" s="109" t="s">
        <v>59</v>
      </c>
      <c r="G164" s="109" t="s">
        <v>60</v>
      </c>
    </row>
    <row r="165" spans="1:7" ht="13.9" customHeight="1" thickBot="1" x14ac:dyDescent="0.25">
      <c r="A165" s="111"/>
      <c r="B165" s="111"/>
      <c r="C165" s="111" t="s">
        <v>77</v>
      </c>
      <c r="D165" s="111" t="s">
        <v>74</v>
      </c>
      <c r="E165" s="111"/>
      <c r="F165" s="111"/>
      <c r="G165" s="111"/>
    </row>
    <row r="166" spans="1:7" ht="13.9" customHeight="1" x14ac:dyDescent="0.2">
      <c r="A166" s="362" t="s">
        <v>61</v>
      </c>
      <c r="B166" s="119" t="s">
        <v>118</v>
      </c>
      <c r="C166" s="364">
        <f>(21.75/21.75)*8</f>
        <v>8</v>
      </c>
      <c r="D166" s="112" t="s">
        <v>64</v>
      </c>
      <c r="E166" s="358">
        <f>(1/(30*380))*C166*(1/173.97)</f>
        <v>4.0337666607168609E-6</v>
      </c>
      <c r="F166" s="355">
        <f>'Encarregado Sede'!$H$172</f>
        <v>0</v>
      </c>
      <c r="G166" s="355">
        <f>E166*F166</f>
        <v>0</v>
      </c>
    </row>
    <row r="167" spans="1:7" ht="13.9" customHeight="1" thickBot="1" x14ac:dyDescent="0.25">
      <c r="A167" s="363"/>
      <c r="B167" s="113" t="s">
        <v>383</v>
      </c>
      <c r="C167" s="365"/>
      <c r="D167" s="113">
        <v>173.97</v>
      </c>
      <c r="E167" s="359"/>
      <c r="F167" s="360"/>
      <c r="G167" s="360"/>
    </row>
    <row r="168" spans="1:7" ht="13.9" customHeight="1" x14ac:dyDescent="0.2">
      <c r="A168" s="362" t="s">
        <v>63</v>
      </c>
      <c r="B168" s="119" t="s">
        <v>119</v>
      </c>
      <c r="C168" s="364">
        <f>(21.75/21.75)*8</f>
        <v>8</v>
      </c>
      <c r="D168" s="112" t="s">
        <v>64</v>
      </c>
      <c r="E168" s="358">
        <f>(1/380)*C168*(1/173.97)</f>
        <v>1.2101299982150583E-4</v>
      </c>
      <c r="F168" s="355">
        <f>'Servente Sede'!$H$172</f>
        <v>0</v>
      </c>
      <c r="G168" s="355">
        <f>E168*F168</f>
        <v>0</v>
      </c>
    </row>
    <row r="169" spans="1:7" ht="13.9" customHeight="1" thickBot="1" x14ac:dyDescent="0.25">
      <c r="A169" s="366"/>
      <c r="B169" s="114" t="s">
        <v>384</v>
      </c>
      <c r="C169" s="365"/>
      <c r="D169" s="114">
        <v>173.97</v>
      </c>
      <c r="E169" s="361"/>
      <c r="F169" s="356"/>
      <c r="G169" s="356"/>
    </row>
    <row r="170" spans="1:7" ht="13.9" customHeight="1" thickBot="1" x14ac:dyDescent="0.25">
      <c r="A170" s="234" t="s">
        <v>32</v>
      </c>
      <c r="B170" s="235"/>
      <c r="C170" s="235"/>
      <c r="D170" s="235"/>
      <c r="E170" s="235"/>
      <c r="F170" s="236"/>
      <c r="G170" s="120">
        <f>SUM(G166:G169)</f>
        <v>0</v>
      </c>
    </row>
    <row r="171" spans="1:7" ht="13.9" customHeight="1" x14ac:dyDescent="0.2">
      <c r="A171" s="116"/>
      <c r="B171" s="104"/>
      <c r="C171" s="104"/>
      <c r="D171" s="104"/>
      <c r="E171" s="104"/>
      <c r="F171" s="104"/>
      <c r="G171" s="104"/>
    </row>
    <row r="172" spans="1:7" ht="13.9" customHeight="1" thickBot="1" x14ac:dyDescent="0.25">
      <c r="A172" s="357" t="s">
        <v>402</v>
      </c>
      <c r="B172" s="357"/>
      <c r="C172" s="357"/>
      <c r="D172" s="357"/>
      <c r="E172" s="357"/>
      <c r="F172" s="357"/>
      <c r="G172" s="357"/>
    </row>
    <row r="173" spans="1:7" ht="13.9" customHeight="1" x14ac:dyDescent="0.2">
      <c r="A173" s="108"/>
      <c r="B173" s="107" t="s">
        <v>51</v>
      </c>
      <c r="C173" s="107" t="s">
        <v>52</v>
      </c>
      <c r="D173" s="107" t="s">
        <v>65</v>
      </c>
      <c r="E173" s="107" t="s">
        <v>66</v>
      </c>
      <c r="F173" s="107" t="s">
        <v>67</v>
      </c>
      <c r="G173" s="108" t="s">
        <v>68</v>
      </c>
    </row>
    <row r="174" spans="1:7" ht="13.9" customHeight="1" x14ac:dyDescent="0.2">
      <c r="A174" s="109" t="s">
        <v>54</v>
      </c>
      <c r="B174" s="109" t="s">
        <v>55</v>
      </c>
      <c r="C174" s="109" t="s">
        <v>69</v>
      </c>
      <c r="D174" s="109" t="s">
        <v>70</v>
      </c>
      <c r="E174" s="109" t="s">
        <v>71</v>
      </c>
      <c r="F174" s="109" t="s">
        <v>72</v>
      </c>
      <c r="G174" s="109" t="s">
        <v>73</v>
      </c>
    </row>
    <row r="175" spans="1:7" ht="13.9" customHeight="1" x14ac:dyDescent="0.2">
      <c r="A175" s="109"/>
      <c r="B175" s="109" t="s">
        <v>58</v>
      </c>
      <c r="C175" s="109" t="s">
        <v>74</v>
      </c>
      <c r="D175" s="109" t="s">
        <v>75</v>
      </c>
      <c r="E175" s="109" t="s">
        <v>76</v>
      </c>
      <c r="F175" s="109" t="s">
        <v>59</v>
      </c>
      <c r="G175" s="109" t="s">
        <v>60</v>
      </c>
    </row>
    <row r="176" spans="1:7" ht="13.9" customHeight="1" thickBot="1" x14ac:dyDescent="0.25">
      <c r="A176" s="111"/>
      <c r="B176" s="111"/>
      <c r="C176" s="111" t="s">
        <v>77</v>
      </c>
      <c r="D176" s="111" t="s">
        <v>74</v>
      </c>
      <c r="E176" s="111"/>
      <c r="F176" s="111"/>
      <c r="G176" s="111"/>
    </row>
    <row r="177" spans="1:7" ht="13.9" customHeight="1" x14ac:dyDescent="0.2">
      <c r="A177" s="362" t="s">
        <v>61</v>
      </c>
      <c r="B177" s="119" t="s">
        <v>118</v>
      </c>
      <c r="C177" s="364">
        <f>(21.75/21.75)*8</f>
        <v>8</v>
      </c>
      <c r="D177" s="112" t="s">
        <v>64</v>
      </c>
      <c r="E177" s="358">
        <f>(1/(30*380))*C177*(1/173.97)</f>
        <v>4.0337666607168609E-6</v>
      </c>
      <c r="F177" s="355">
        <f>'Encarregado Sede'!$H$172</f>
        <v>0</v>
      </c>
      <c r="G177" s="355">
        <f>E177*F177</f>
        <v>0</v>
      </c>
    </row>
    <row r="178" spans="1:7" ht="13.9" customHeight="1" thickBot="1" x14ac:dyDescent="0.25">
      <c r="A178" s="363"/>
      <c r="B178" s="113" t="s">
        <v>383</v>
      </c>
      <c r="C178" s="365"/>
      <c r="D178" s="113">
        <v>173.97</v>
      </c>
      <c r="E178" s="359"/>
      <c r="F178" s="360"/>
      <c r="G178" s="360"/>
    </row>
    <row r="179" spans="1:7" ht="13.9" customHeight="1" x14ac:dyDescent="0.2">
      <c r="A179" s="362" t="s">
        <v>63</v>
      </c>
      <c r="B179" s="119" t="s">
        <v>119</v>
      </c>
      <c r="C179" s="364">
        <f>(21.75/21.75)*8</f>
        <v>8</v>
      </c>
      <c r="D179" s="112" t="s">
        <v>64</v>
      </c>
      <c r="E179" s="358">
        <f>(1/380)*C179*(1/173.97)</f>
        <v>1.2101299982150583E-4</v>
      </c>
      <c r="F179" s="355">
        <f>'Servente Sede'!$H$172</f>
        <v>0</v>
      </c>
      <c r="G179" s="355">
        <f>E179*F179</f>
        <v>0</v>
      </c>
    </row>
    <row r="180" spans="1:7" ht="13.9" customHeight="1" thickBot="1" x14ac:dyDescent="0.25">
      <c r="A180" s="366"/>
      <c r="B180" s="114" t="s">
        <v>384</v>
      </c>
      <c r="C180" s="365"/>
      <c r="D180" s="114">
        <v>173.97</v>
      </c>
      <c r="E180" s="361"/>
      <c r="F180" s="356"/>
      <c r="G180" s="356"/>
    </row>
    <row r="181" spans="1:7" ht="13.9" customHeight="1" thickBot="1" x14ac:dyDescent="0.25">
      <c r="A181" s="234" t="s">
        <v>32</v>
      </c>
      <c r="B181" s="235"/>
      <c r="C181" s="235"/>
      <c r="D181" s="235"/>
      <c r="E181" s="235"/>
      <c r="F181" s="236"/>
      <c r="G181" s="120">
        <f>SUM(G177:G180)</f>
        <v>0</v>
      </c>
    </row>
    <row r="182" spans="1:7" ht="13.9" customHeight="1" x14ac:dyDescent="0.2">
      <c r="A182" s="116"/>
      <c r="B182" s="104"/>
      <c r="C182" s="104"/>
      <c r="D182" s="104"/>
      <c r="E182" s="104"/>
      <c r="F182" s="104"/>
      <c r="G182" s="104"/>
    </row>
    <row r="183" spans="1:7" ht="13.9" customHeight="1" x14ac:dyDescent="0.2">
      <c r="A183" s="105" t="s">
        <v>96</v>
      </c>
      <c r="B183" s="104"/>
      <c r="C183" s="104"/>
      <c r="D183" s="104"/>
      <c r="E183" s="104"/>
      <c r="F183" s="104"/>
      <c r="G183" s="104"/>
    </row>
    <row r="184" spans="1:7" ht="13.9" customHeight="1" x14ac:dyDescent="0.2">
      <c r="A184" s="105"/>
      <c r="B184" s="104"/>
      <c r="C184" s="104"/>
      <c r="D184" s="104"/>
      <c r="E184" s="104"/>
      <c r="F184" s="104"/>
      <c r="G184" s="104"/>
    </row>
    <row r="185" spans="1:7" ht="13.9" customHeight="1" thickBot="1" x14ac:dyDescent="0.25">
      <c r="A185" s="121" t="s">
        <v>403</v>
      </c>
      <c r="B185" s="121"/>
      <c r="C185" s="121"/>
      <c r="D185" s="121"/>
      <c r="E185" s="121"/>
      <c r="F185" s="121"/>
      <c r="G185" s="121"/>
    </row>
    <row r="186" spans="1:7" ht="13.9" customHeight="1" x14ac:dyDescent="0.2">
      <c r="A186" s="106"/>
      <c r="B186" s="107" t="s">
        <v>51</v>
      </c>
      <c r="C186" s="107" t="s">
        <v>52</v>
      </c>
      <c r="D186" s="108" t="s">
        <v>53</v>
      </c>
      <c r="E186" s="104"/>
      <c r="F186" s="104"/>
      <c r="G186" s="104"/>
    </row>
    <row r="187" spans="1:7" ht="13.9" customHeight="1" x14ac:dyDescent="0.2">
      <c r="A187" s="109" t="s">
        <v>54</v>
      </c>
      <c r="B187" s="109" t="s">
        <v>55</v>
      </c>
      <c r="C187" s="109" t="s">
        <v>56</v>
      </c>
      <c r="D187" s="109" t="s">
        <v>57</v>
      </c>
      <c r="E187" s="104"/>
      <c r="F187" s="104"/>
      <c r="G187" s="104"/>
    </row>
    <row r="188" spans="1:7" ht="13.9" customHeight="1" thickBot="1" x14ac:dyDescent="0.25">
      <c r="A188" s="110"/>
      <c r="B188" s="111" t="s">
        <v>58</v>
      </c>
      <c r="C188" s="111" t="s">
        <v>59</v>
      </c>
      <c r="D188" s="111" t="s">
        <v>60</v>
      </c>
      <c r="E188" s="104"/>
      <c r="F188" s="104"/>
      <c r="G188" s="104"/>
    </row>
    <row r="189" spans="1:7" ht="13.9" customHeight="1" x14ac:dyDescent="0.2">
      <c r="A189" s="362" t="s">
        <v>61</v>
      </c>
      <c r="B189" s="112" t="s">
        <v>62</v>
      </c>
      <c r="C189" s="355">
        <f>'Encarregado Sede'!$H$172</f>
        <v>0</v>
      </c>
      <c r="D189" s="368">
        <f>(1/(30*380))*C189</f>
        <v>0</v>
      </c>
      <c r="E189" s="104"/>
      <c r="F189" s="104"/>
      <c r="G189" s="104"/>
    </row>
    <row r="190" spans="1:7" ht="13.9" customHeight="1" thickBot="1" x14ac:dyDescent="0.25">
      <c r="A190" s="363"/>
      <c r="B190" s="113" t="s">
        <v>383</v>
      </c>
      <c r="C190" s="360"/>
      <c r="D190" s="369"/>
      <c r="E190" s="104"/>
      <c r="F190" s="104"/>
      <c r="G190" s="104"/>
    </row>
    <row r="191" spans="1:7" ht="13.9" customHeight="1" x14ac:dyDescent="0.2">
      <c r="A191" s="362" t="s">
        <v>63</v>
      </c>
      <c r="B191" s="112" t="s">
        <v>64</v>
      </c>
      <c r="C191" s="355">
        <f>'Servente Sede'!$H$172</f>
        <v>0</v>
      </c>
      <c r="D191" s="368">
        <f>(1/380)*C191</f>
        <v>0</v>
      </c>
      <c r="E191" s="104"/>
      <c r="F191" s="104"/>
      <c r="G191" s="104"/>
    </row>
    <row r="192" spans="1:7" ht="13.9" customHeight="1" thickBot="1" x14ac:dyDescent="0.25">
      <c r="A192" s="366"/>
      <c r="B192" s="114" t="s">
        <v>384</v>
      </c>
      <c r="C192" s="356"/>
      <c r="D192" s="369"/>
      <c r="E192" s="104"/>
      <c r="F192" s="104"/>
      <c r="G192" s="104"/>
    </row>
    <row r="193" spans="1:7" ht="13.9" customHeight="1" thickBot="1" x14ac:dyDescent="0.25">
      <c r="A193" s="234" t="s">
        <v>32</v>
      </c>
      <c r="B193" s="235"/>
      <c r="C193" s="236"/>
      <c r="D193" s="117">
        <f>SUM(D189:D192)</f>
        <v>0</v>
      </c>
      <c r="E193" s="104"/>
      <c r="F193" s="104"/>
      <c r="G193" s="104"/>
    </row>
    <row r="194" spans="1:7" ht="13.9" customHeight="1" x14ac:dyDescent="0.2">
      <c r="A194" s="116"/>
      <c r="B194" s="104"/>
      <c r="C194" s="104"/>
      <c r="D194" s="104"/>
      <c r="E194" s="104"/>
      <c r="F194" s="104"/>
      <c r="G194" s="104"/>
    </row>
    <row r="195" spans="1:7" ht="13.9" customHeight="1" thickBot="1" x14ac:dyDescent="0.25">
      <c r="A195" s="121" t="s">
        <v>404</v>
      </c>
      <c r="B195" s="121"/>
      <c r="C195" s="121"/>
      <c r="D195" s="121"/>
      <c r="E195" s="121"/>
      <c r="F195" s="121"/>
      <c r="G195" s="121"/>
    </row>
    <row r="196" spans="1:7" ht="13.9" customHeight="1" x14ac:dyDescent="0.2">
      <c r="A196" s="106"/>
      <c r="B196" s="107" t="s">
        <v>51</v>
      </c>
      <c r="C196" s="107" t="s">
        <v>52</v>
      </c>
      <c r="D196" s="108" t="s">
        <v>53</v>
      </c>
      <c r="E196" s="104"/>
      <c r="F196" s="104"/>
      <c r="G196" s="104"/>
    </row>
    <row r="197" spans="1:7" ht="13.9" customHeight="1" x14ac:dyDescent="0.2">
      <c r="A197" s="109" t="s">
        <v>54</v>
      </c>
      <c r="B197" s="109" t="s">
        <v>55</v>
      </c>
      <c r="C197" s="109" t="s">
        <v>56</v>
      </c>
      <c r="D197" s="109" t="s">
        <v>57</v>
      </c>
      <c r="E197" s="104"/>
      <c r="F197" s="104"/>
      <c r="G197" s="104"/>
    </row>
    <row r="198" spans="1:7" ht="13.9" customHeight="1" thickBot="1" x14ac:dyDescent="0.25">
      <c r="A198" s="110"/>
      <c r="B198" s="111" t="s">
        <v>58</v>
      </c>
      <c r="C198" s="111" t="s">
        <v>59</v>
      </c>
      <c r="D198" s="111" t="s">
        <v>60</v>
      </c>
      <c r="E198" s="104"/>
      <c r="F198" s="104"/>
      <c r="G198" s="104"/>
    </row>
    <row r="199" spans="1:7" ht="13.9" customHeight="1" x14ac:dyDescent="0.2">
      <c r="A199" s="362" t="s">
        <v>61</v>
      </c>
      <c r="B199" s="112" t="s">
        <v>62</v>
      </c>
      <c r="C199" s="355">
        <f>'Encarregado Sede'!$H$172</f>
        <v>0</v>
      </c>
      <c r="D199" s="368">
        <f>(1/(30*380))*C199</f>
        <v>0</v>
      </c>
      <c r="E199" s="104"/>
      <c r="F199" s="104"/>
      <c r="G199" s="104"/>
    </row>
    <row r="200" spans="1:7" ht="13.9" customHeight="1" thickBot="1" x14ac:dyDescent="0.25">
      <c r="A200" s="363"/>
      <c r="B200" s="113" t="s">
        <v>383</v>
      </c>
      <c r="C200" s="360"/>
      <c r="D200" s="369"/>
      <c r="E200" s="104"/>
      <c r="F200" s="104"/>
      <c r="G200" s="104"/>
    </row>
    <row r="201" spans="1:7" ht="13.9" customHeight="1" x14ac:dyDescent="0.2">
      <c r="A201" s="362" t="s">
        <v>63</v>
      </c>
      <c r="B201" s="112" t="s">
        <v>64</v>
      </c>
      <c r="C201" s="355">
        <f>'Servente Sede'!$H$172</f>
        <v>0</v>
      </c>
      <c r="D201" s="368">
        <f>(1/380)*C201</f>
        <v>0</v>
      </c>
      <c r="E201" s="104"/>
      <c r="F201" s="104"/>
      <c r="G201" s="104"/>
    </row>
    <row r="202" spans="1:7" ht="13.9" customHeight="1" thickBot="1" x14ac:dyDescent="0.25">
      <c r="A202" s="366"/>
      <c r="B202" s="114" t="s">
        <v>384</v>
      </c>
      <c r="C202" s="356"/>
      <c r="D202" s="369"/>
      <c r="E202" s="104"/>
      <c r="F202" s="104"/>
      <c r="G202" s="104"/>
    </row>
    <row r="203" spans="1:7" ht="13.9" customHeight="1" thickBot="1" x14ac:dyDescent="0.25">
      <c r="A203" s="234" t="s">
        <v>32</v>
      </c>
      <c r="B203" s="235"/>
      <c r="C203" s="236"/>
      <c r="D203" s="117">
        <f>SUM(D199:D202)</f>
        <v>0</v>
      </c>
      <c r="E203" s="104"/>
      <c r="F203" s="104"/>
      <c r="G203" s="104"/>
    </row>
    <row r="204" spans="1:7" ht="13.9" customHeight="1" x14ac:dyDescent="0.2">
      <c r="A204" s="116"/>
      <c r="B204" s="104"/>
      <c r="C204" s="104"/>
      <c r="D204" s="104"/>
      <c r="E204" s="104"/>
      <c r="F204" s="104"/>
      <c r="G204" s="104"/>
    </row>
    <row r="205" spans="1:7" ht="13.9" customHeight="1" x14ac:dyDescent="0.2">
      <c r="A205" s="105" t="s">
        <v>112</v>
      </c>
      <c r="B205" s="104"/>
      <c r="C205" s="104"/>
      <c r="D205" s="104"/>
      <c r="E205" s="104"/>
      <c r="F205" s="104"/>
      <c r="G205" s="104"/>
    </row>
    <row r="206" spans="1:7" ht="13.9" customHeight="1" x14ac:dyDescent="0.2">
      <c r="A206" s="105" t="s">
        <v>113</v>
      </c>
      <c r="B206" s="104"/>
      <c r="C206" s="104"/>
      <c r="D206" s="104"/>
      <c r="E206" s="104"/>
      <c r="F206" s="104"/>
      <c r="G206" s="104"/>
    </row>
    <row r="207" spans="1:7" ht="13.9" customHeight="1" x14ac:dyDescent="0.2">
      <c r="A207" s="105" t="s">
        <v>114</v>
      </c>
      <c r="B207" s="104"/>
      <c r="C207" s="104"/>
      <c r="D207" s="104"/>
      <c r="E207" s="104"/>
      <c r="F207" s="104"/>
      <c r="G207" s="104"/>
    </row>
  </sheetData>
  <sheetProtection algorithmName="SHA-512" hashValue="j9qFPyPxpe06ZCQn0Gdk9Xk8TkqAVNQvEVqTZtM6bY8eF5RkBa//9H8E+fPi5AxQuRlpXVWWSCz/1qbKoJcYYg==" saltValue="jWekKMcU26AAWxXDXJY8Ww==" spinCount="100000" sheet="1" objects="1" scenarios="1"/>
  <mergeCells count="194">
    <mergeCell ref="A138:E138"/>
    <mergeCell ref="A203:C203"/>
    <mergeCell ref="A189:A190"/>
    <mergeCell ref="C189:C190"/>
    <mergeCell ref="D189:D190"/>
    <mergeCell ref="A191:A192"/>
    <mergeCell ref="C191:C192"/>
    <mergeCell ref="D191:D192"/>
    <mergeCell ref="A193:C193"/>
    <mergeCell ref="A142:A143"/>
    <mergeCell ref="C142:C143"/>
    <mergeCell ref="D142:D143"/>
    <mergeCell ref="A144:A145"/>
    <mergeCell ref="C144:C145"/>
    <mergeCell ref="D144:D145"/>
    <mergeCell ref="A146:C146"/>
    <mergeCell ref="A170:F170"/>
    <mergeCell ref="A177:A178"/>
    <mergeCell ref="C177:C178"/>
    <mergeCell ref="E177:E178"/>
    <mergeCell ref="A199:A200"/>
    <mergeCell ref="C199:C200"/>
    <mergeCell ref="D199:D200"/>
    <mergeCell ref="A201:A202"/>
    <mergeCell ref="A134:A135"/>
    <mergeCell ref="C134:C135"/>
    <mergeCell ref="E134:E135"/>
    <mergeCell ref="F134:F135"/>
    <mergeCell ref="G134:G135"/>
    <mergeCell ref="A136:F136"/>
    <mergeCell ref="A123:A124"/>
    <mergeCell ref="C123:C124"/>
    <mergeCell ref="E123:E124"/>
    <mergeCell ref="F123:F124"/>
    <mergeCell ref="G123:G124"/>
    <mergeCell ref="A125:F125"/>
    <mergeCell ref="A127:G127"/>
    <mergeCell ref="A132:A133"/>
    <mergeCell ref="C132:C133"/>
    <mergeCell ref="E132:E133"/>
    <mergeCell ref="F132:F133"/>
    <mergeCell ref="G132:G133"/>
    <mergeCell ref="A105:G105"/>
    <mergeCell ref="A116:G116"/>
    <mergeCell ref="A121:A122"/>
    <mergeCell ref="C121:C122"/>
    <mergeCell ref="E121:E122"/>
    <mergeCell ref="F121:F122"/>
    <mergeCell ref="G121:G122"/>
    <mergeCell ref="G101:G102"/>
    <mergeCell ref="A103:F103"/>
    <mergeCell ref="A110:A111"/>
    <mergeCell ref="C110:C111"/>
    <mergeCell ref="E110:E111"/>
    <mergeCell ref="F110:F111"/>
    <mergeCell ref="G110:G111"/>
    <mergeCell ref="A112:A113"/>
    <mergeCell ref="C112:C113"/>
    <mergeCell ref="E112:E113"/>
    <mergeCell ref="F112:F113"/>
    <mergeCell ref="G112:G113"/>
    <mergeCell ref="A114:F114"/>
    <mergeCell ref="A79:C79"/>
    <mergeCell ref="A83:G83"/>
    <mergeCell ref="A94:G94"/>
    <mergeCell ref="A99:A100"/>
    <mergeCell ref="C65:C66"/>
    <mergeCell ref="G90:G91"/>
    <mergeCell ref="A92:F92"/>
    <mergeCell ref="A71:D71"/>
    <mergeCell ref="A75:A76"/>
    <mergeCell ref="C75:C76"/>
    <mergeCell ref="D75:D76"/>
    <mergeCell ref="A77:A78"/>
    <mergeCell ref="C77:C78"/>
    <mergeCell ref="D77:D78"/>
    <mergeCell ref="D65:D66"/>
    <mergeCell ref="A67:A68"/>
    <mergeCell ref="C67:C68"/>
    <mergeCell ref="D67:D68"/>
    <mergeCell ref="A69:C69"/>
    <mergeCell ref="E90:E91"/>
    <mergeCell ref="F90:F91"/>
    <mergeCell ref="A65:A66"/>
    <mergeCell ref="A88:A89"/>
    <mergeCell ref="C88:C89"/>
    <mergeCell ref="A33:A34"/>
    <mergeCell ref="E44:E45"/>
    <mergeCell ref="F44:F45"/>
    <mergeCell ref="A50:G50"/>
    <mergeCell ref="E55:E56"/>
    <mergeCell ref="A61:D61"/>
    <mergeCell ref="F55:F56"/>
    <mergeCell ref="G55:G56"/>
    <mergeCell ref="A59:F59"/>
    <mergeCell ref="A55:A56"/>
    <mergeCell ref="C55:C56"/>
    <mergeCell ref="A57:A58"/>
    <mergeCell ref="C57:C58"/>
    <mergeCell ref="E46:E47"/>
    <mergeCell ref="F46:F47"/>
    <mergeCell ref="G46:G47"/>
    <mergeCell ref="E57:E58"/>
    <mergeCell ref="F57:F58"/>
    <mergeCell ref="G57:G58"/>
    <mergeCell ref="A26:F26"/>
    <mergeCell ref="E22:E23"/>
    <mergeCell ref="F22:F23"/>
    <mergeCell ref="A28:G28"/>
    <mergeCell ref="A48:F48"/>
    <mergeCell ref="A44:A45"/>
    <mergeCell ref="C44:C45"/>
    <mergeCell ref="A46:A47"/>
    <mergeCell ref="C46:C47"/>
    <mergeCell ref="A39:G39"/>
    <mergeCell ref="C33:C34"/>
    <mergeCell ref="E33:E34"/>
    <mergeCell ref="F33:F34"/>
    <mergeCell ref="G33:G34"/>
    <mergeCell ref="A35:A36"/>
    <mergeCell ref="C35:C36"/>
    <mergeCell ref="E35:E36"/>
    <mergeCell ref="F35:F36"/>
    <mergeCell ref="G35:G36"/>
    <mergeCell ref="A37:F37"/>
    <mergeCell ref="G44:G45"/>
    <mergeCell ref="G22:G23"/>
    <mergeCell ref="E24:E25"/>
    <mergeCell ref="F24:F25"/>
    <mergeCell ref="A181:F181"/>
    <mergeCell ref="C201:C202"/>
    <mergeCell ref="D201:D202"/>
    <mergeCell ref="C166:C167"/>
    <mergeCell ref="A157:A158"/>
    <mergeCell ref="C157:C158"/>
    <mergeCell ref="A155:A156"/>
    <mergeCell ref="F166:F167"/>
    <mergeCell ref="G166:G167"/>
    <mergeCell ref="E157:E158"/>
    <mergeCell ref="A166:A167"/>
    <mergeCell ref="A168:A169"/>
    <mergeCell ref="C168:C169"/>
    <mergeCell ref="E168:E169"/>
    <mergeCell ref="F168:F169"/>
    <mergeCell ref="G168:G169"/>
    <mergeCell ref="F177:F178"/>
    <mergeCell ref="G177:G178"/>
    <mergeCell ref="A172:G172"/>
    <mergeCell ref="A179:A180"/>
    <mergeCell ref="C179:C180"/>
    <mergeCell ref="E179:E180"/>
    <mergeCell ref="F179:F180"/>
    <mergeCell ref="G179:G180"/>
    <mergeCell ref="A150:G150"/>
    <mergeCell ref="A161:G161"/>
    <mergeCell ref="E166:E167"/>
    <mergeCell ref="G155:G156"/>
    <mergeCell ref="A159:F159"/>
    <mergeCell ref="C155:C156"/>
    <mergeCell ref="E155:E156"/>
    <mergeCell ref="F155:F156"/>
    <mergeCell ref="F157:F158"/>
    <mergeCell ref="G157:G158"/>
    <mergeCell ref="E88:E89"/>
    <mergeCell ref="F88:F89"/>
    <mergeCell ref="A101:A102"/>
    <mergeCell ref="C101:C102"/>
    <mergeCell ref="E101:E102"/>
    <mergeCell ref="F101:F102"/>
    <mergeCell ref="G88:G89"/>
    <mergeCell ref="A90:A91"/>
    <mergeCell ref="C90:C91"/>
    <mergeCell ref="C99:C100"/>
    <mergeCell ref="E99:E100"/>
    <mergeCell ref="F99:F100"/>
    <mergeCell ref="G99:G100"/>
    <mergeCell ref="G24:G25"/>
    <mergeCell ref="A6:G6"/>
    <mergeCell ref="E11:E12"/>
    <mergeCell ref="F11:F12"/>
    <mergeCell ref="G11:G12"/>
    <mergeCell ref="E13:E14"/>
    <mergeCell ref="F13:F14"/>
    <mergeCell ref="G13:G14"/>
    <mergeCell ref="A17:G17"/>
    <mergeCell ref="A11:A12"/>
    <mergeCell ref="C11:C12"/>
    <mergeCell ref="A13:A14"/>
    <mergeCell ref="C13:C14"/>
    <mergeCell ref="A15:F15"/>
    <mergeCell ref="A24:A25"/>
    <mergeCell ref="C24:C25"/>
    <mergeCell ref="A22:A23"/>
    <mergeCell ref="C22:C23"/>
  </mergeCells>
  <printOptions horizontalCentered="1"/>
  <pageMargins left="0.70866141732283472" right="0.70866141732283472" top="0.94488188976377963" bottom="0.94488188976377963" header="0.31496062992125984" footer="0.31496062992125984"/>
  <pageSetup paperSize="9" scale="61" fitToHeight="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6"/>
  <sheetViews>
    <sheetView showGridLines="0" zoomScaleNormal="100" workbookViewId="0"/>
  </sheetViews>
  <sheetFormatPr defaultColWidth="21.7109375" defaultRowHeight="13.9" customHeight="1" x14ac:dyDescent="0.2"/>
  <cols>
    <col min="1" max="16384" width="21.7109375" style="103"/>
  </cols>
  <sheetData>
    <row r="1" spans="1:7" ht="13.9" customHeight="1" x14ac:dyDescent="0.2">
      <c r="A1" s="51" t="s">
        <v>115</v>
      </c>
      <c r="B1" s="104"/>
      <c r="C1" s="104"/>
      <c r="D1" s="104"/>
      <c r="E1" s="104"/>
      <c r="F1" s="104"/>
      <c r="G1" s="104"/>
    </row>
    <row r="2" spans="1:7" ht="13.9" customHeight="1" x14ac:dyDescent="0.2">
      <c r="A2" s="51" t="s">
        <v>341</v>
      </c>
      <c r="B2" s="104"/>
      <c r="C2" s="104"/>
      <c r="D2" s="104"/>
      <c r="E2" s="104"/>
      <c r="F2" s="104"/>
      <c r="G2" s="104"/>
    </row>
    <row r="3" spans="1:7" ht="13.9" customHeight="1" x14ac:dyDescent="0.2">
      <c r="A3" s="104"/>
      <c r="B3" s="104"/>
      <c r="C3" s="104"/>
      <c r="D3" s="104"/>
      <c r="E3" s="104"/>
      <c r="F3" s="104"/>
      <c r="G3" s="104"/>
    </row>
    <row r="4" spans="1:7" ht="13.9" customHeight="1" x14ac:dyDescent="0.2">
      <c r="A4" s="105" t="s">
        <v>93</v>
      </c>
      <c r="B4" s="104"/>
      <c r="C4" s="104"/>
      <c r="D4" s="104"/>
      <c r="E4" s="104"/>
      <c r="F4" s="104"/>
      <c r="G4" s="104"/>
    </row>
    <row r="5" spans="1:7" ht="13.9" customHeight="1" x14ac:dyDescent="0.2">
      <c r="A5" s="105"/>
      <c r="B5" s="104"/>
      <c r="C5" s="104"/>
      <c r="D5" s="104"/>
      <c r="E5" s="104"/>
      <c r="F5" s="104"/>
      <c r="G5" s="104"/>
    </row>
    <row r="6" spans="1:7" ht="13.9" customHeight="1" thickBot="1" x14ac:dyDescent="0.25">
      <c r="A6" s="357" t="s">
        <v>455</v>
      </c>
      <c r="B6" s="357"/>
      <c r="C6" s="357"/>
      <c r="D6" s="357"/>
      <c r="E6" s="357"/>
      <c r="F6" s="357"/>
      <c r="G6" s="357"/>
    </row>
    <row r="7" spans="1:7" ht="13.9" customHeight="1" x14ac:dyDescent="0.2">
      <c r="A7" s="106"/>
      <c r="B7" s="107" t="s">
        <v>51</v>
      </c>
      <c r="C7" s="107" t="s">
        <v>52</v>
      </c>
      <c r="D7" s="107" t="s">
        <v>65</v>
      </c>
      <c r="E7" s="107" t="s">
        <v>66</v>
      </c>
      <c r="F7" s="107" t="s">
        <v>67</v>
      </c>
      <c r="G7" s="108" t="s">
        <v>68</v>
      </c>
    </row>
    <row r="8" spans="1:7" ht="13.9" customHeight="1" x14ac:dyDescent="0.2">
      <c r="A8" s="109" t="s">
        <v>54</v>
      </c>
      <c r="B8" s="109" t="s">
        <v>55</v>
      </c>
      <c r="C8" s="109" t="s">
        <v>69</v>
      </c>
      <c r="D8" s="109" t="s">
        <v>70</v>
      </c>
      <c r="E8" s="109" t="s">
        <v>71</v>
      </c>
      <c r="F8" s="109" t="s">
        <v>72</v>
      </c>
      <c r="G8" s="109" t="s">
        <v>73</v>
      </c>
    </row>
    <row r="9" spans="1:7" ht="13.9" customHeight="1" x14ac:dyDescent="0.2">
      <c r="A9" s="109"/>
      <c r="B9" s="109" t="s">
        <v>58</v>
      </c>
      <c r="C9" s="109" t="s">
        <v>74</v>
      </c>
      <c r="D9" s="109" t="s">
        <v>75</v>
      </c>
      <c r="E9" s="109" t="s">
        <v>76</v>
      </c>
      <c r="F9" s="109" t="s">
        <v>59</v>
      </c>
      <c r="G9" s="109" t="s">
        <v>60</v>
      </c>
    </row>
    <row r="10" spans="1:7" ht="13.9" customHeight="1" thickBot="1" x14ac:dyDescent="0.25">
      <c r="A10" s="110"/>
      <c r="B10" s="111"/>
      <c r="C10" s="111" t="s">
        <v>77</v>
      </c>
      <c r="D10" s="111" t="s">
        <v>74</v>
      </c>
      <c r="E10" s="111"/>
      <c r="F10" s="111"/>
      <c r="G10" s="111"/>
    </row>
    <row r="11" spans="1:7" ht="13.9" customHeight="1" x14ac:dyDescent="0.2">
      <c r="A11" s="362" t="s">
        <v>61</v>
      </c>
      <c r="B11" s="112" t="s">
        <v>62</v>
      </c>
      <c r="C11" s="364">
        <f>(26.1/7)*8</f>
        <v>29.828571428571429</v>
      </c>
      <c r="D11" s="112" t="s">
        <v>64</v>
      </c>
      <c r="E11" s="358">
        <f>(1/(30*1200))*C11*(1/191.36)</f>
        <v>4.3299092212135693E-6</v>
      </c>
      <c r="F11" s="372">
        <v>0</v>
      </c>
      <c r="G11" s="372">
        <f>E11*F11</f>
        <v>0</v>
      </c>
    </row>
    <row r="12" spans="1:7" ht="13.9" customHeight="1" thickBot="1" x14ac:dyDescent="0.25">
      <c r="A12" s="363"/>
      <c r="B12" s="113" t="s">
        <v>363</v>
      </c>
      <c r="C12" s="365"/>
      <c r="D12" s="113">
        <v>191.36</v>
      </c>
      <c r="E12" s="359"/>
      <c r="F12" s="373"/>
      <c r="G12" s="373"/>
    </row>
    <row r="13" spans="1:7" ht="13.9" customHeight="1" x14ac:dyDescent="0.2">
      <c r="A13" s="362" t="s">
        <v>63</v>
      </c>
      <c r="B13" s="112" t="s">
        <v>64</v>
      </c>
      <c r="C13" s="364">
        <f>(26.1/7)*8</f>
        <v>29.828571428571429</v>
      </c>
      <c r="D13" s="112" t="s">
        <v>64</v>
      </c>
      <c r="E13" s="358">
        <f>(1/1200)*C13*(1/191.36)</f>
        <v>1.2989727663640708E-4</v>
      </c>
      <c r="F13" s="372">
        <f>'Servente Faz'!$H$172</f>
        <v>0</v>
      </c>
      <c r="G13" s="372">
        <f>E13*F13</f>
        <v>0</v>
      </c>
    </row>
    <row r="14" spans="1:7" ht="13.9" customHeight="1" thickBot="1" x14ac:dyDescent="0.25">
      <c r="A14" s="366"/>
      <c r="B14" s="114" t="s">
        <v>364</v>
      </c>
      <c r="C14" s="365"/>
      <c r="D14" s="113">
        <v>191.36</v>
      </c>
      <c r="E14" s="361"/>
      <c r="F14" s="376"/>
      <c r="G14" s="376"/>
    </row>
    <row r="15" spans="1:7" ht="13.9" customHeight="1" thickBot="1" x14ac:dyDescent="0.25">
      <c r="A15" s="234" t="s">
        <v>32</v>
      </c>
      <c r="B15" s="235"/>
      <c r="C15" s="235"/>
      <c r="D15" s="235"/>
      <c r="E15" s="235"/>
      <c r="F15" s="367"/>
      <c r="G15" s="122">
        <f>SUM(G11:G14)</f>
        <v>0</v>
      </c>
    </row>
    <row r="16" spans="1:7" ht="13.9" customHeight="1" x14ac:dyDescent="0.2">
      <c r="A16" s="116"/>
      <c r="B16" s="104"/>
      <c r="C16" s="104"/>
      <c r="D16" s="104"/>
      <c r="E16" s="104"/>
      <c r="F16" s="104"/>
      <c r="G16" s="104"/>
    </row>
    <row r="17" spans="1:7" ht="13.9" customHeight="1" thickBot="1" x14ac:dyDescent="0.25">
      <c r="A17" s="357" t="s">
        <v>456</v>
      </c>
      <c r="B17" s="357"/>
      <c r="C17" s="357"/>
      <c r="D17" s="357"/>
      <c r="E17" s="104"/>
      <c r="F17" s="104"/>
      <c r="G17" s="104"/>
    </row>
    <row r="18" spans="1:7" ht="13.9" customHeight="1" x14ac:dyDescent="0.2">
      <c r="A18" s="106"/>
      <c r="B18" s="107" t="s">
        <v>51</v>
      </c>
      <c r="C18" s="107" t="s">
        <v>52</v>
      </c>
      <c r="D18" s="108" t="s">
        <v>53</v>
      </c>
      <c r="E18" s="104"/>
      <c r="F18" s="104"/>
      <c r="G18" s="104"/>
    </row>
    <row r="19" spans="1:7" ht="13.9" customHeight="1" x14ac:dyDescent="0.2">
      <c r="A19" s="109" t="s">
        <v>54</v>
      </c>
      <c r="B19" s="109" t="s">
        <v>55</v>
      </c>
      <c r="C19" s="109" t="s">
        <v>56</v>
      </c>
      <c r="D19" s="109" t="s">
        <v>57</v>
      </c>
      <c r="E19" s="104"/>
      <c r="F19" s="104"/>
      <c r="G19" s="104"/>
    </row>
    <row r="20" spans="1:7" ht="13.9" customHeight="1" thickBot="1" x14ac:dyDescent="0.25">
      <c r="A20" s="109"/>
      <c r="B20" s="109" t="s">
        <v>58</v>
      </c>
      <c r="C20" s="111" t="s">
        <v>59</v>
      </c>
      <c r="D20" s="111" t="s">
        <v>60</v>
      </c>
      <c r="E20" s="104"/>
      <c r="F20" s="104"/>
      <c r="G20" s="104"/>
    </row>
    <row r="21" spans="1:7" ht="13.9" customHeight="1" x14ac:dyDescent="0.2">
      <c r="A21" s="362" t="s">
        <v>61</v>
      </c>
      <c r="B21" s="112" t="s">
        <v>62</v>
      </c>
      <c r="C21" s="372">
        <v>0</v>
      </c>
      <c r="D21" s="374">
        <f>(1/(30*1200))*C21</f>
        <v>0</v>
      </c>
      <c r="E21" s="104"/>
      <c r="F21" s="104"/>
      <c r="G21" s="104"/>
    </row>
    <row r="22" spans="1:7" ht="13.9" customHeight="1" thickBot="1" x14ac:dyDescent="0.25">
      <c r="A22" s="363"/>
      <c r="B22" s="113" t="s">
        <v>363</v>
      </c>
      <c r="C22" s="373"/>
      <c r="D22" s="375"/>
      <c r="E22" s="104"/>
      <c r="F22" s="104"/>
      <c r="G22" s="104"/>
    </row>
    <row r="23" spans="1:7" ht="13.9" customHeight="1" x14ac:dyDescent="0.2">
      <c r="A23" s="362" t="s">
        <v>63</v>
      </c>
      <c r="B23" s="112" t="s">
        <v>64</v>
      </c>
      <c r="C23" s="372">
        <f>'Servente Faz'!$H$172</f>
        <v>0</v>
      </c>
      <c r="D23" s="374">
        <f>(1/1200)*C23</f>
        <v>0</v>
      </c>
      <c r="E23" s="104"/>
      <c r="F23" s="104"/>
      <c r="G23" s="104"/>
    </row>
    <row r="24" spans="1:7" ht="13.9" customHeight="1" thickBot="1" x14ac:dyDescent="0.25">
      <c r="A24" s="366"/>
      <c r="B24" s="114" t="s">
        <v>364</v>
      </c>
      <c r="C24" s="376"/>
      <c r="D24" s="377"/>
      <c r="E24" s="104"/>
      <c r="F24" s="104"/>
      <c r="G24" s="104"/>
    </row>
    <row r="25" spans="1:7" ht="13.9" customHeight="1" thickBot="1" x14ac:dyDescent="0.25">
      <c r="A25" s="234" t="s">
        <v>32</v>
      </c>
      <c r="B25" s="235"/>
      <c r="C25" s="236"/>
      <c r="D25" s="123">
        <f>SUM(D21:D24)</f>
        <v>0</v>
      </c>
      <c r="E25" s="104"/>
      <c r="F25" s="104"/>
      <c r="G25" s="104"/>
    </row>
    <row r="26" spans="1:7" ht="13.9" customHeight="1" x14ac:dyDescent="0.2">
      <c r="A26" s="116"/>
      <c r="B26" s="104"/>
      <c r="C26" s="104"/>
      <c r="D26" s="104"/>
      <c r="E26" s="104"/>
      <c r="F26" s="104"/>
      <c r="G26" s="104"/>
    </row>
    <row r="27" spans="1:7" ht="13.9" customHeight="1" thickBot="1" x14ac:dyDescent="0.25">
      <c r="A27" s="357" t="s">
        <v>457</v>
      </c>
      <c r="B27" s="357"/>
      <c r="C27" s="357"/>
      <c r="D27" s="357"/>
      <c r="E27" s="357"/>
      <c r="F27" s="357"/>
      <c r="G27" s="357"/>
    </row>
    <row r="28" spans="1:7" ht="13.9" customHeight="1" x14ac:dyDescent="0.2">
      <c r="A28" s="106"/>
      <c r="B28" s="107" t="s">
        <v>51</v>
      </c>
      <c r="C28" s="107" t="s">
        <v>52</v>
      </c>
      <c r="D28" s="107" t="s">
        <v>65</v>
      </c>
      <c r="E28" s="107" t="s">
        <v>66</v>
      </c>
      <c r="F28" s="107" t="s">
        <v>67</v>
      </c>
      <c r="G28" s="108" t="s">
        <v>68</v>
      </c>
    </row>
    <row r="29" spans="1:7" ht="13.9" customHeight="1" x14ac:dyDescent="0.2">
      <c r="A29" s="109" t="s">
        <v>54</v>
      </c>
      <c r="B29" s="109" t="s">
        <v>55</v>
      </c>
      <c r="C29" s="109" t="s">
        <v>69</v>
      </c>
      <c r="D29" s="109" t="s">
        <v>70</v>
      </c>
      <c r="E29" s="109" t="s">
        <v>71</v>
      </c>
      <c r="F29" s="109" t="s">
        <v>72</v>
      </c>
      <c r="G29" s="109" t="s">
        <v>73</v>
      </c>
    </row>
    <row r="30" spans="1:7" ht="13.9" customHeight="1" x14ac:dyDescent="0.2">
      <c r="A30" s="109"/>
      <c r="B30" s="109" t="s">
        <v>58</v>
      </c>
      <c r="C30" s="109" t="s">
        <v>74</v>
      </c>
      <c r="D30" s="109" t="s">
        <v>75</v>
      </c>
      <c r="E30" s="109" t="s">
        <v>76</v>
      </c>
      <c r="F30" s="109" t="s">
        <v>59</v>
      </c>
      <c r="G30" s="109" t="s">
        <v>60</v>
      </c>
    </row>
    <row r="31" spans="1:7" ht="13.9" customHeight="1" thickBot="1" x14ac:dyDescent="0.25">
      <c r="A31" s="110"/>
      <c r="B31" s="111"/>
      <c r="C31" s="111" t="s">
        <v>77</v>
      </c>
      <c r="D31" s="111" t="s">
        <v>74</v>
      </c>
      <c r="E31" s="111"/>
      <c r="F31" s="111"/>
      <c r="G31" s="111"/>
    </row>
    <row r="32" spans="1:7" ht="13.9" customHeight="1" x14ac:dyDescent="0.2">
      <c r="A32" s="362" t="s">
        <v>61</v>
      </c>
      <c r="B32" s="112" t="s">
        <v>62</v>
      </c>
      <c r="C32" s="364">
        <f>(26.1/7)*8</f>
        <v>29.828571428571429</v>
      </c>
      <c r="D32" s="112" t="s">
        <v>64</v>
      </c>
      <c r="E32" s="358">
        <f>(1/(30*450))*C32*(1/191.36)</f>
        <v>1.1546424589902851E-5</v>
      </c>
      <c r="F32" s="372">
        <v>0</v>
      </c>
      <c r="G32" s="372">
        <f>E32*F32</f>
        <v>0</v>
      </c>
    </row>
    <row r="33" spans="1:7" ht="13.9" customHeight="1" thickBot="1" x14ac:dyDescent="0.25">
      <c r="A33" s="363"/>
      <c r="B33" s="113" t="s">
        <v>365</v>
      </c>
      <c r="C33" s="365"/>
      <c r="D33" s="113">
        <v>191.36</v>
      </c>
      <c r="E33" s="359"/>
      <c r="F33" s="373"/>
      <c r="G33" s="373"/>
    </row>
    <row r="34" spans="1:7" ht="13.9" customHeight="1" x14ac:dyDescent="0.2">
      <c r="A34" s="362" t="s">
        <v>63</v>
      </c>
      <c r="B34" s="112" t="s">
        <v>64</v>
      </c>
      <c r="C34" s="364">
        <f>(26.1/7)*8</f>
        <v>29.828571428571429</v>
      </c>
      <c r="D34" s="112" t="s">
        <v>64</v>
      </c>
      <c r="E34" s="358">
        <f>(1/450)*C34*(1/191.36)</f>
        <v>3.4639273769708549E-4</v>
      </c>
      <c r="F34" s="372">
        <f>'Servente Faz'!$H$172</f>
        <v>0</v>
      </c>
      <c r="G34" s="372">
        <f>E34*F34</f>
        <v>0</v>
      </c>
    </row>
    <row r="35" spans="1:7" ht="13.9" customHeight="1" thickBot="1" x14ac:dyDescent="0.25">
      <c r="A35" s="366"/>
      <c r="B35" s="114" t="s">
        <v>366</v>
      </c>
      <c r="C35" s="365"/>
      <c r="D35" s="113">
        <v>191.36</v>
      </c>
      <c r="E35" s="361"/>
      <c r="F35" s="376"/>
      <c r="G35" s="376"/>
    </row>
    <row r="36" spans="1:7" ht="13.9" customHeight="1" thickBot="1" x14ac:dyDescent="0.25">
      <c r="A36" s="234" t="s">
        <v>32</v>
      </c>
      <c r="B36" s="235"/>
      <c r="C36" s="235"/>
      <c r="D36" s="235"/>
      <c r="E36" s="235"/>
      <c r="F36" s="367"/>
      <c r="G36" s="122">
        <f>SUM(G32:G35)</f>
        <v>0</v>
      </c>
    </row>
    <row r="37" spans="1:7" ht="13.9" customHeight="1" x14ac:dyDescent="0.2">
      <c r="A37" s="116"/>
      <c r="B37" s="104"/>
      <c r="C37" s="104"/>
      <c r="D37" s="104"/>
      <c r="E37" s="104"/>
      <c r="F37" s="104"/>
      <c r="G37" s="104"/>
    </row>
    <row r="38" spans="1:7" ht="13.9" customHeight="1" thickBot="1" x14ac:dyDescent="0.25">
      <c r="A38" s="357" t="s">
        <v>458</v>
      </c>
      <c r="B38" s="357"/>
      <c r="C38" s="357"/>
      <c r="D38" s="357"/>
      <c r="E38" s="357"/>
      <c r="F38" s="357"/>
      <c r="G38" s="357"/>
    </row>
    <row r="39" spans="1:7" ht="13.9" customHeight="1" x14ac:dyDescent="0.2">
      <c r="A39" s="106"/>
      <c r="B39" s="107" t="s">
        <v>51</v>
      </c>
      <c r="C39" s="107" t="s">
        <v>52</v>
      </c>
      <c r="D39" s="107" t="s">
        <v>65</v>
      </c>
      <c r="E39" s="107" t="s">
        <v>66</v>
      </c>
      <c r="F39" s="107" t="s">
        <v>67</v>
      </c>
      <c r="G39" s="108" t="s">
        <v>68</v>
      </c>
    </row>
    <row r="40" spans="1:7" ht="13.9" customHeight="1" x14ac:dyDescent="0.2">
      <c r="A40" s="109" t="s">
        <v>54</v>
      </c>
      <c r="B40" s="109" t="s">
        <v>55</v>
      </c>
      <c r="C40" s="109" t="s">
        <v>69</v>
      </c>
      <c r="D40" s="109" t="s">
        <v>70</v>
      </c>
      <c r="E40" s="109" t="s">
        <v>71</v>
      </c>
      <c r="F40" s="109" t="s">
        <v>72</v>
      </c>
      <c r="G40" s="109" t="s">
        <v>73</v>
      </c>
    </row>
    <row r="41" spans="1:7" ht="13.9" customHeight="1" x14ac:dyDescent="0.2">
      <c r="A41" s="109"/>
      <c r="B41" s="109" t="s">
        <v>58</v>
      </c>
      <c r="C41" s="109" t="s">
        <v>74</v>
      </c>
      <c r="D41" s="109" t="s">
        <v>75</v>
      </c>
      <c r="E41" s="109" t="s">
        <v>76</v>
      </c>
      <c r="F41" s="109" t="s">
        <v>59</v>
      </c>
      <c r="G41" s="109" t="s">
        <v>60</v>
      </c>
    </row>
    <row r="42" spans="1:7" ht="13.9" customHeight="1" thickBot="1" x14ac:dyDescent="0.25">
      <c r="A42" s="110"/>
      <c r="B42" s="111"/>
      <c r="C42" s="111" t="s">
        <v>77</v>
      </c>
      <c r="D42" s="111" t="s">
        <v>74</v>
      </c>
      <c r="E42" s="111"/>
      <c r="F42" s="111"/>
      <c r="G42" s="111"/>
    </row>
    <row r="43" spans="1:7" ht="13.9" customHeight="1" x14ac:dyDescent="0.2">
      <c r="A43" s="362" t="s">
        <v>61</v>
      </c>
      <c r="B43" s="112" t="s">
        <v>62</v>
      </c>
      <c r="C43" s="364">
        <f>(26.1/3)*8</f>
        <v>69.600000000000009</v>
      </c>
      <c r="D43" s="112" t="s">
        <v>64</v>
      </c>
      <c r="E43" s="358">
        <f>(1/(30*2500))*C43*(1/191.36)</f>
        <v>4.8494983277591976E-6</v>
      </c>
      <c r="F43" s="372">
        <v>0</v>
      </c>
      <c r="G43" s="372">
        <f>E43*F43</f>
        <v>0</v>
      </c>
    </row>
    <row r="44" spans="1:7" ht="13.9" customHeight="1" thickBot="1" x14ac:dyDescent="0.25">
      <c r="A44" s="363"/>
      <c r="B44" s="113" t="s">
        <v>367</v>
      </c>
      <c r="C44" s="365"/>
      <c r="D44" s="113">
        <v>191.36</v>
      </c>
      <c r="E44" s="359"/>
      <c r="F44" s="373"/>
      <c r="G44" s="373"/>
    </row>
    <row r="45" spans="1:7" ht="13.9" customHeight="1" x14ac:dyDescent="0.2">
      <c r="A45" s="362" t="s">
        <v>63</v>
      </c>
      <c r="B45" s="112" t="s">
        <v>64</v>
      </c>
      <c r="C45" s="364">
        <f>(26.1/3)*8</f>
        <v>69.600000000000009</v>
      </c>
      <c r="D45" s="112" t="s">
        <v>64</v>
      </c>
      <c r="E45" s="358">
        <f>(1/2500)*C45*(1/191.36)</f>
        <v>1.4548494983277594E-4</v>
      </c>
      <c r="F45" s="372">
        <f>'Servente Faz'!$H$172</f>
        <v>0</v>
      </c>
      <c r="G45" s="372">
        <f>E45*F45</f>
        <v>0</v>
      </c>
    </row>
    <row r="46" spans="1:7" ht="13.9" customHeight="1" thickBot="1" x14ac:dyDescent="0.25">
      <c r="A46" s="366"/>
      <c r="B46" s="114" t="s">
        <v>368</v>
      </c>
      <c r="C46" s="365"/>
      <c r="D46" s="113">
        <v>191.36</v>
      </c>
      <c r="E46" s="361"/>
      <c r="F46" s="376"/>
      <c r="G46" s="376"/>
    </row>
    <row r="47" spans="1:7" ht="13.9" customHeight="1" thickBot="1" x14ac:dyDescent="0.25">
      <c r="A47" s="234" t="s">
        <v>32</v>
      </c>
      <c r="B47" s="235"/>
      <c r="C47" s="235"/>
      <c r="D47" s="235"/>
      <c r="E47" s="235"/>
      <c r="F47" s="367"/>
      <c r="G47" s="122">
        <f>SUM(G43:G46)</f>
        <v>0</v>
      </c>
    </row>
    <row r="48" spans="1:7" ht="13.9" customHeight="1" x14ac:dyDescent="0.2">
      <c r="A48" s="116"/>
      <c r="B48" s="104"/>
      <c r="C48" s="104"/>
      <c r="D48" s="104"/>
      <c r="E48" s="104"/>
      <c r="F48" s="104"/>
      <c r="G48" s="104"/>
    </row>
    <row r="49" spans="1:7" ht="13.9" customHeight="1" thickBot="1" x14ac:dyDescent="0.25">
      <c r="A49" s="357" t="s">
        <v>459</v>
      </c>
      <c r="B49" s="357"/>
      <c r="C49" s="357"/>
      <c r="D49" s="357"/>
      <c r="E49" s="104"/>
      <c r="F49" s="104"/>
      <c r="G49" s="104"/>
    </row>
    <row r="50" spans="1:7" ht="13.9" customHeight="1" x14ac:dyDescent="0.2">
      <c r="A50" s="106"/>
      <c r="B50" s="107" t="s">
        <v>51</v>
      </c>
      <c r="C50" s="107" t="s">
        <v>52</v>
      </c>
      <c r="D50" s="108" t="s">
        <v>53</v>
      </c>
      <c r="E50" s="104"/>
      <c r="F50" s="104"/>
      <c r="G50" s="104"/>
    </row>
    <row r="51" spans="1:7" ht="13.9" customHeight="1" x14ac:dyDescent="0.2">
      <c r="A51" s="109" t="s">
        <v>54</v>
      </c>
      <c r="B51" s="109" t="s">
        <v>55</v>
      </c>
      <c r="C51" s="109" t="s">
        <v>56</v>
      </c>
      <c r="D51" s="109" t="s">
        <v>57</v>
      </c>
      <c r="E51" s="104"/>
      <c r="F51" s="104"/>
      <c r="G51" s="104"/>
    </row>
    <row r="52" spans="1:7" ht="13.9" customHeight="1" thickBot="1" x14ac:dyDescent="0.25">
      <c r="A52" s="109"/>
      <c r="B52" s="109" t="s">
        <v>58</v>
      </c>
      <c r="C52" s="111" t="s">
        <v>59</v>
      </c>
      <c r="D52" s="111" t="s">
        <v>60</v>
      </c>
      <c r="E52" s="104"/>
      <c r="F52" s="104"/>
      <c r="G52" s="104"/>
    </row>
    <row r="53" spans="1:7" ht="13.9" customHeight="1" x14ac:dyDescent="0.2">
      <c r="A53" s="362" t="s">
        <v>61</v>
      </c>
      <c r="B53" s="112" t="s">
        <v>62</v>
      </c>
      <c r="C53" s="372">
        <v>0</v>
      </c>
      <c r="D53" s="374">
        <f>(1/(30*1800))*C53</f>
        <v>0</v>
      </c>
      <c r="E53" s="104"/>
      <c r="F53" s="104"/>
      <c r="G53" s="104"/>
    </row>
    <row r="54" spans="1:7" ht="13.9" customHeight="1" thickBot="1" x14ac:dyDescent="0.25">
      <c r="A54" s="363"/>
      <c r="B54" s="113" t="s">
        <v>369</v>
      </c>
      <c r="C54" s="373"/>
      <c r="D54" s="375"/>
      <c r="E54" s="104"/>
      <c r="F54" s="104"/>
      <c r="G54" s="104"/>
    </row>
    <row r="55" spans="1:7" ht="13.9" customHeight="1" x14ac:dyDescent="0.2">
      <c r="A55" s="362" t="s">
        <v>63</v>
      </c>
      <c r="B55" s="112" t="s">
        <v>64</v>
      </c>
      <c r="C55" s="372">
        <f>'Servente Faz'!$H$172</f>
        <v>0</v>
      </c>
      <c r="D55" s="374">
        <f>(1/1800)*C55</f>
        <v>0</v>
      </c>
      <c r="E55" s="104"/>
      <c r="F55" s="104"/>
      <c r="G55" s="104"/>
    </row>
    <row r="56" spans="1:7" ht="13.9" customHeight="1" thickBot="1" x14ac:dyDescent="0.25">
      <c r="A56" s="366"/>
      <c r="B56" s="114" t="s">
        <v>370</v>
      </c>
      <c r="C56" s="376"/>
      <c r="D56" s="377"/>
      <c r="E56" s="104"/>
      <c r="F56" s="104"/>
      <c r="G56" s="104"/>
    </row>
    <row r="57" spans="1:7" ht="13.9" customHeight="1" thickBot="1" x14ac:dyDescent="0.25">
      <c r="A57" s="234" t="s">
        <v>32</v>
      </c>
      <c r="B57" s="235"/>
      <c r="C57" s="236"/>
      <c r="D57" s="123">
        <f>SUM(D53:D56)</f>
        <v>0</v>
      </c>
      <c r="E57" s="104"/>
      <c r="F57" s="104"/>
      <c r="G57" s="104"/>
    </row>
    <row r="58" spans="1:7" ht="13.9" customHeight="1" x14ac:dyDescent="0.2">
      <c r="A58" s="116"/>
      <c r="B58" s="104"/>
      <c r="C58" s="104"/>
      <c r="D58" s="104"/>
      <c r="E58" s="104"/>
      <c r="F58" s="104"/>
      <c r="G58" s="104"/>
    </row>
    <row r="59" spans="1:7" ht="13.9" customHeight="1" thickBot="1" x14ac:dyDescent="0.25">
      <c r="A59" s="357" t="s">
        <v>460</v>
      </c>
      <c r="B59" s="357"/>
      <c r="C59" s="357"/>
      <c r="D59" s="357"/>
      <c r="E59" s="104"/>
      <c r="F59" s="104"/>
      <c r="G59" s="104"/>
    </row>
    <row r="60" spans="1:7" ht="13.9" customHeight="1" x14ac:dyDescent="0.2">
      <c r="A60" s="106"/>
      <c r="B60" s="107" t="s">
        <v>51</v>
      </c>
      <c r="C60" s="107" t="s">
        <v>52</v>
      </c>
      <c r="D60" s="108" t="s">
        <v>53</v>
      </c>
      <c r="E60" s="104"/>
      <c r="F60" s="104"/>
      <c r="G60" s="104"/>
    </row>
    <row r="61" spans="1:7" ht="13.9" customHeight="1" x14ac:dyDescent="0.2">
      <c r="A61" s="109" t="s">
        <v>54</v>
      </c>
      <c r="B61" s="109" t="s">
        <v>55</v>
      </c>
      <c r="C61" s="109" t="s">
        <v>56</v>
      </c>
      <c r="D61" s="109" t="s">
        <v>57</v>
      </c>
      <c r="E61" s="104"/>
      <c r="F61" s="104"/>
      <c r="G61" s="104"/>
    </row>
    <row r="62" spans="1:7" ht="13.9" customHeight="1" thickBot="1" x14ac:dyDescent="0.25">
      <c r="A62" s="110"/>
      <c r="B62" s="111" t="s">
        <v>58</v>
      </c>
      <c r="C62" s="111" t="s">
        <v>59</v>
      </c>
      <c r="D62" s="111" t="s">
        <v>60</v>
      </c>
      <c r="E62" s="104"/>
      <c r="F62" s="104"/>
      <c r="G62" s="104"/>
    </row>
    <row r="63" spans="1:7" ht="13.9" customHeight="1" x14ac:dyDescent="0.2">
      <c r="A63" s="362" t="s">
        <v>61</v>
      </c>
      <c r="B63" s="112" t="s">
        <v>62</v>
      </c>
      <c r="C63" s="372">
        <v>0</v>
      </c>
      <c r="D63" s="374">
        <f>(1/(30*1500))*C63</f>
        <v>0</v>
      </c>
      <c r="E63" s="104"/>
      <c r="F63" s="104"/>
      <c r="G63" s="104"/>
    </row>
    <row r="64" spans="1:7" ht="13.9" customHeight="1" thickBot="1" x14ac:dyDescent="0.25">
      <c r="A64" s="363"/>
      <c r="B64" s="113" t="s">
        <v>371</v>
      </c>
      <c r="C64" s="373"/>
      <c r="D64" s="375"/>
      <c r="E64" s="104"/>
      <c r="F64" s="104"/>
      <c r="G64" s="104"/>
    </row>
    <row r="65" spans="1:7" ht="13.9" customHeight="1" x14ac:dyDescent="0.2">
      <c r="A65" s="362" t="s">
        <v>63</v>
      </c>
      <c r="B65" s="112" t="s">
        <v>64</v>
      </c>
      <c r="C65" s="372">
        <f>'Servente Faz'!$H$172</f>
        <v>0</v>
      </c>
      <c r="D65" s="374">
        <f>(1/1500)*C65</f>
        <v>0</v>
      </c>
      <c r="E65" s="104"/>
      <c r="F65" s="104"/>
      <c r="G65" s="104"/>
    </row>
    <row r="66" spans="1:7" ht="13.9" customHeight="1" thickBot="1" x14ac:dyDescent="0.25">
      <c r="A66" s="366"/>
      <c r="B66" s="114" t="s">
        <v>372</v>
      </c>
      <c r="C66" s="376"/>
      <c r="D66" s="375"/>
      <c r="E66" s="104"/>
      <c r="F66" s="104"/>
      <c r="G66" s="104"/>
    </row>
    <row r="67" spans="1:7" ht="13.9" customHeight="1" thickBot="1" x14ac:dyDescent="0.25">
      <c r="A67" s="234" t="s">
        <v>32</v>
      </c>
      <c r="B67" s="235"/>
      <c r="C67" s="236"/>
      <c r="D67" s="124">
        <f>SUM(D63:D66)</f>
        <v>0</v>
      </c>
      <c r="E67" s="104"/>
      <c r="F67" s="104"/>
      <c r="G67" s="104"/>
    </row>
    <row r="68" spans="1:7" ht="13.9" customHeight="1" x14ac:dyDescent="0.2">
      <c r="A68" s="116"/>
      <c r="B68" s="104"/>
      <c r="C68" s="104"/>
      <c r="D68" s="104"/>
      <c r="E68" s="104"/>
      <c r="F68" s="104"/>
      <c r="G68" s="104"/>
    </row>
    <row r="69" spans="1:7" ht="13.9" customHeight="1" thickBot="1" x14ac:dyDescent="0.25">
      <c r="A69" s="357" t="s">
        <v>461</v>
      </c>
      <c r="B69" s="357"/>
      <c r="C69" s="357"/>
      <c r="D69" s="357"/>
      <c r="E69" s="104"/>
      <c r="F69" s="104"/>
      <c r="G69" s="104"/>
    </row>
    <row r="70" spans="1:7" ht="13.9" customHeight="1" x14ac:dyDescent="0.2">
      <c r="A70" s="106"/>
      <c r="B70" s="107" t="s">
        <v>51</v>
      </c>
      <c r="C70" s="107" t="s">
        <v>52</v>
      </c>
      <c r="D70" s="108" t="s">
        <v>53</v>
      </c>
      <c r="E70" s="104"/>
      <c r="F70" s="104"/>
      <c r="G70" s="104"/>
    </row>
    <row r="71" spans="1:7" ht="13.9" customHeight="1" x14ac:dyDescent="0.2">
      <c r="A71" s="109" t="s">
        <v>54</v>
      </c>
      <c r="B71" s="109" t="s">
        <v>55</v>
      </c>
      <c r="C71" s="109" t="s">
        <v>56</v>
      </c>
      <c r="D71" s="109" t="s">
        <v>57</v>
      </c>
      <c r="E71" s="104"/>
      <c r="F71" s="104"/>
      <c r="G71" s="104"/>
    </row>
    <row r="72" spans="1:7" ht="13.9" customHeight="1" thickBot="1" x14ac:dyDescent="0.25">
      <c r="A72" s="110"/>
      <c r="B72" s="111" t="s">
        <v>58</v>
      </c>
      <c r="C72" s="111" t="s">
        <v>59</v>
      </c>
      <c r="D72" s="111" t="s">
        <v>60</v>
      </c>
      <c r="E72" s="104"/>
      <c r="F72" s="104"/>
      <c r="G72" s="104"/>
    </row>
    <row r="73" spans="1:7" ht="13.9" customHeight="1" x14ac:dyDescent="0.2">
      <c r="A73" s="362" t="s">
        <v>61</v>
      </c>
      <c r="B73" s="112" t="s">
        <v>62</v>
      </c>
      <c r="C73" s="372">
        <v>0</v>
      </c>
      <c r="D73" s="374">
        <f>(1/(30*300))*C73</f>
        <v>0</v>
      </c>
      <c r="E73" s="104"/>
      <c r="F73" s="104"/>
      <c r="G73" s="104"/>
    </row>
    <row r="74" spans="1:7" ht="13.9" customHeight="1" thickBot="1" x14ac:dyDescent="0.25">
      <c r="A74" s="363"/>
      <c r="B74" s="113" t="s">
        <v>373</v>
      </c>
      <c r="C74" s="373"/>
      <c r="D74" s="375"/>
      <c r="E74" s="104"/>
      <c r="F74" s="104"/>
      <c r="G74" s="104"/>
    </row>
    <row r="75" spans="1:7" ht="13.9" customHeight="1" x14ac:dyDescent="0.2">
      <c r="A75" s="362" t="s">
        <v>63</v>
      </c>
      <c r="B75" s="112" t="s">
        <v>64</v>
      </c>
      <c r="C75" s="372">
        <f>'Servente Faz'!$H$172</f>
        <v>0</v>
      </c>
      <c r="D75" s="374">
        <f>(1/300)*C75</f>
        <v>0</v>
      </c>
      <c r="E75" s="104"/>
      <c r="F75" s="104"/>
      <c r="G75" s="104"/>
    </row>
    <row r="76" spans="1:7" ht="13.9" customHeight="1" thickBot="1" x14ac:dyDescent="0.25">
      <c r="A76" s="366"/>
      <c r="B76" s="114" t="s">
        <v>374</v>
      </c>
      <c r="C76" s="376"/>
      <c r="D76" s="375"/>
      <c r="E76" s="104"/>
      <c r="F76" s="104"/>
      <c r="G76" s="104"/>
    </row>
    <row r="77" spans="1:7" ht="13.9" customHeight="1" thickBot="1" x14ac:dyDescent="0.25">
      <c r="A77" s="234" t="s">
        <v>32</v>
      </c>
      <c r="B77" s="235"/>
      <c r="C77" s="236"/>
      <c r="D77" s="124">
        <f>SUM(D73:D76)</f>
        <v>0</v>
      </c>
      <c r="E77" s="104"/>
      <c r="F77" s="104"/>
      <c r="G77" s="104"/>
    </row>
    <row r="78" spans="1:7" ht="13.9" customHeight="1" x14ac:dyDescent="0.2">
      <c r="A78" s="116"/>
      <c r="B78" s="104"/>
      <c r="C78" s="104"/>
      <c r="D78" s="104"/>
      <c r="E78" s="104"/>
      <c r="F78" s="104"/>
      <c r="G78" s="104"/>
    </row>
    <row r="79" spans="1:7" ht="13.9" customHeight="1" x14ac:dyDescent="0.2">
      <c r="A79" s="105" t="s">
        <v>94</v>
      </c>
      <c r="B79" s="104"/>
      <c r="C79" s="104"/>
      <c r="D79" s="104"/>
      <c r="E79" s="104"/>
      <c r="F79" s="104"/>
      <c r="G79" s="104"/>
    </row>
    <row r="80" spans="1:7" ht="13.9" customHeight="1" x14ac:dyDescent="0.2">
      <c r="A80" s="105"/>
      <c r="B80" s="104"/>
      <c r="C80" s="104"/>
      <c r="D80" s="104"/>
      <c r="E80" s="104"/>
      <c r="F80" s="104"/>
      <c r="G80" s="104"/>
    </row>
    <row r="81" spans="1:7" ht="13.9" customHeight="1" thickBot="1" x14ac:dyDescent="0.25">
      <c r="A81" s="357" t="s">
        <v>462</v>
      </c>
      <c r="B81" s="357"/>
      <c r="C81" s="357"/>
      <c r="D81" s="357"/>
      <c r="E81" s="357"/>
      <c r="F81" s="357"/>
      <c r="G81" s="357"/>
    </row>
    <row r="82" spans="1:7" ht="13.9" customHeight="1" x14ac:dyDescent="0.2">
      <c r="A82" s="106"/>
      <c r="B82" s="107" t="s">
        <v>51</v>
      </c>
      <c r="C82" s="107" t="s">
        <v>52</v>
      </c>
      <c r="D82" s="107" t="s">
        <v>65</v>
      </c>
      <c r="E82" s="107" t="s">
        <v>66</v>
      </c>
      <c r="F82" s="107" t="s">
        <v>67</v>
      </c>
      <c r="G82" s="108" t="s">
        <v>68</v>
      </c>
    </row>
    <row r="83" spans="1:7" ht="13.9" customHeight="1" x14ac:dyDescent="0.2">
      <c r="A83" s="109" t="s">
        <v>54</v>
      </c>
      <c r="B83" s="109" t="s">
        <v>55</v>
      </c>
      <c r="C83" s="109" t="s">
        <v>69</v>
      </c>
      <c r="D83" s="109" t="s">
        <v>70</v>
      </c>
      <c r="E83" s="109" t="s">
        <v>71</v>
      </c>
      <c r="F83" s="109" t="s">
        <v>72</v>
      </c>
      <c r="G83" s="109" t="s">
        <v>73</v>
      </c>
    </row>
    <row r="84" spans="1:7" ht="13.9" customHeight="1" x14ac:dyDescent="0.2">
      <c r="A84" s="109"/>
      <c r="B84" s="109" t="s">
        <v>58</v>
      </c>
      <c r="C84" s="109" t="s">
        <v>74</v>
      </c>
      <c r="D84" s="109" t="s">
        <v>75</v>
      </c>
      <c r="E84" s="109" t="s">
        <v>76</v>
      </c>
      <c r="F84" s="109" t="s">
        <v>59</v>
      </c>
      <c r="G84" s="109" t="s">
        <v>60</v>
      </c>
    </row>
    <row r="85" spans="1:7" ht="13.9" customHeight="1" thickBot="1" x14ac:dyDescent="0.25">
      <c r="A85" s="110"/>
      <c r="B85" s="111"/>
      <c r="C85" s="111" t="s">
        <v>77</v>
      </c>
      <c r="D85" s="111" t="s">
        <v>74</v>
      </c>
      <c r="E85" s="111"/>
      <c r="F85" s="111"/>
      <c r="G85" s="111"/>
    </row>
    <row r="86" spans="1:7" ht="13.9" customHeight="1" x14ac:dyDescent="0.2">
      <c r="A86" s="362" t="s">
        <v>61</v>
      </c>
      <c r="B86" s="112" t="s">
        <v>62</v>
      </c>
      <c r="C86" s="364">
        <f>(26.1/2)*8</f>
        <v>104.4</v>
      </c>
      <c r="D86" s="112" t="s">
        <v>64</v>
      </c>
      <c r="E86" s="358">
        <f>(1/(30*2700))*C86*(1/191.36)</f>
        <v>6.735414344109996E-6</v>
      </c>
      <c r="F86" s="372">
        <v>0</v>
      </c>
      <c r="G86" s="372">
        <f>E86*F86</f>
        <v>0</v>
      </c>
    </row>
    <row r="87" spans="1:7" ht="13.9" customHeight="1" thickBot="1" x14ac:dyDescent="0.25">
      <c r="A87" s="363"/>
      <c r="B87" s="113" t="s">
        <v>375</v>
      </c>
      <c r="C87" s="365"/>
      <c r="D87" s="113">
        <v>191.36</v>
      </c>
      <c r="E87" s="359"/>
      <c r="F87" s="373"/>
      <c r="G87" s="373"/>
    </row>
    <row r="88" spans="1:7" ht="13.9" customHeight="1" x14ac:dyDescent="0.2">
      <c r="A88" s="362" t="s">
        <v>63</v>
      </c>
      <c r="B88" s="112" t="s">
        <v>64</v>
      </c>
      <c r="C88" s="364">
        <f>(26.1/2)*8</f>
        <v>104.4</v>
      </c>
      <c r="D88" s="112" t="s">
        <v>64</v>
      </c>
      <c r="E88" s="358">
        <f>(1/2700)*C88*(1/191.36)</f>
        <v>2.0206243032329989E-4</v>
      </c>
      <c r="F88" s="372">
        <f>'Servente Faz'!$H$172</f>
        <v>0</v>
      </c>
      <c r="G88" s="372">
        <f>E88*F88</f>
        <v>0</v>
      </c>
    </row>
    <row r="89" spans="1:7" ht="13.9" customHeight="1" thickBot="1" x14ac:dyDescent="0.25">
      <c r="A89" s="366"/>
      <c r="B89" s="114" t="s">
        <v>376</v>
      </c>
      <c r="C89" s="365"/>
      <c r="D89" s="113">
        <v>191.36</v>
      </c>
      <c r="E89" s="361"/>
      <c r="F89" s="376"/>
      <c r="G89" s="376"/>
    </row>
    <row r="90" spans="1:7" ht="13.9" customHeight="1" thickBot="1" x14ac:dyDescent="0.25">
      <c r="A90" s="234" t="s">
        <v>32</v>
      </c>
      <c r="B90" s="235"/>
      <c r="C90" s="235"/>
      <c r="D90" s="235"/>
      <c r="E90" s="235"/>
      <c r="F90" s="367"/>
      <c r="G90" s="122">
        <f>SUM(G86:G89)</f>
        <v>0</v>
      </c>
    </row>
    <row r="91" spans="1:7" ht="13.9" customHeight="1" x14ac:dyDescent="0.2">
      <c r="A91" s="84"/>
      <c r="B91" s="84"/>
      <c r="C91" s="84"/>
      <c r="D91" s="84"/>
      <c r="E91" s="84"/>
      <c r="F91" s="84"/>
      <c r="G91" s="125"/>
    </row>
    <row r="92" spans="1:7" ht="13.9" customHeight="1" thickBot="1" x14ac:dyDescent="0.25">
      <c r="A92" s="357" t="s">
        <v>463</v>
      </c>
      <c r="B92" s="357"/>
      <c r="C92" s="357"/>
      <c r="D92" s="357"/>
      <c r="E92" s="357"/>
      <c r="F92" s="357"/>
      <c r="G92" s="357"/>
    </row>
    <row r="93" spans="1:7" ht="13.9" customHeight="1" x14ac:dyDescent="0.2">
      <c r="A93" s="106"/>
      <c r="B93" s="107" t="s">
        <v>51</v>
      </c>
      <c r="C93" s="107" t="s">
        <v>52</v>
      </c>
      <c r="D93" s="107" t="s">
        <v>65</v>
      </c>
      <c r="E93" s="107" t="s">
        <v>66</v>
      </c>
      <c r="F93" s="107" t="s">
        <v>67</v>
      </c>
      <c r="G93" s="108" t="s">
        <v>68</v>
      </c>
    </row>
    <row r="94" spans="1:7" ht="13.9" customHeight="1" x14ac:dyDescent="0.2">
      <c r="A94" s="109" t="s">
        <v>54</v>
      </c>
      <c r="B94" s="109" t="s">
        <v>55</v>
      </c>
      <c r="C94" s="109" t="s">
        <v>69</v>
      </c>
      <c r="D94" s="109" t="s">
        <v>70</v>
      </c>
      <c r="E94" s="109" t="s">
        <v>71</v>
      </c>
      <c r="F94" s="109" t="s">
        <v>72</v>
      </c>
      <c r="G94" s="109" t="s">
        <v>73</v>
      </c>
    </row>
    <row r="95" spans="1:7" ht="13.9" customHeight="1" x14ac:dyDescent="0.2">
      <c r="A95" s="109"/>
      <c r="B95" s="109" t="s">
        <v>58</v>
      </c>
      <c r="C95" s="109" t="s">
        <v>74</v>
      </c>
      <c r="D95" s="109" t="s">
        <v>75</v>
      </c>
      <c r="E95" s="109" t="s">
        <v>76</v>
      </c>
      <c r="F95" s="109" t="s">
        <v>59</v>
      </c>
      <c r="G95" s="109" t="s">
        <v>60</v>
      </c>
    </row>
    <row r="96" spans="1:7" ht="13.9" customHeight="1" thickBot="1" x14ac:dyDescent="0.25">
      <c r="A96" s="110"/>
      <c r="B96" s="111"/>
      <c r="C96" s="111" t="s">
        <v>77</v>
      </c>
      <c r="D96" s="111" t="s">
        <v>74</v>
      </c>
      <c r="E96" s="111"/>
      <c r="F96" s="111"/>
      <c r="G96" s="111"/>
    </row>
    <row r="97" spans="1:7" ht="13.9" customHeight="1" x14ac:dyDescent="0.2">
      <c r="A97" s="362" t="s">
        <v>61</v>
      </c>
      <c r="B97" s="112" t="s">
        <v>62</v>
      </c>
      <c r="C97" s="364">
        <f>(26.1/7)*8</f>
        <v>29.828571428571429</v>
      </c>
      <c r="D97" s="112" t="s">
        <v>64</v>
      </c>
      <c r="E97" s="358">
        <f>(1/(30*9000))*C97*(1/191.36)</f>
        <v>5.7732122949514253E-7</v>
      </c>
      <c r="F97" s="372">
        <v>0</v>
      </c>
      <c r="G97" s="372">
        <f>E97*F97</f>
        <v>0</v>
      </c>
    </row>
    <row r="98" spans="1:7" ht="13.9" customHeight="1" thickBot="1" x14ac:dyDescent="0.25">
      <c r="A98" s="363"/>
      <c r="B98" s="113" t="s">
        <v>377</v>
      </c>
      <c r="C98" s="365"/>
      <c r="D98" s="113">
        <v>191.36</v>
      </c>
      <c r="E98" s="359"/>
      <c r="F98" s="373"/>
      <c r="G98" s="373"/>
    </row>
    <row r="99" spans="1:7" ht="13.9" customHeight="1" x14ac:dyDescent="0.2">
      <c r="A99" s="362" t="s">
        <v>63</v>
      </c>
      <c r="B99" s="112" t="s">
        <v>64</v>
      </c>
      <c r="C99" s="364">
        <f>(26.1/7)*8</f>
        <v>29.828571428571429</v>
      </c>
      <c r="D99" s="112" t="s">
        <v>64</v>
      </c>
      <c r="E99" s="358">
        <f>(1/9000)*C99*(1/191.36)</f>
        <v>1.7319636884854277E-5</v>
      </c>
      <c r="F99" s="372">
        <f>'Servente Faz'!$H$172</f>
        <v>0</v>
      </c>
      <c r="G99" s="372">
        <f>E99*F99</f>
        <v>0</v>
      </c>
    </row>
    <row r="100" spans="1:7" ht="13.9" customHeight="1" thickBot="1" x14ac:dyDescent="0.25">
      <c r="A100" s="366"/>
      <c r="B100" s="114" t="s">
        <v>378</v>
      </c>
      <c r="C100" s="365"/>
      <c r="D100" s="113">
        <v>191.36</v>
      </c>
      <c r="E100" s="361"/>
      <c r="F100" s="376"/>
      <c r="G100" s="376"/>
    </row>
    <row r="101" spans="1:7" ht="13.9" customHeight="1" thickBot="1" x14ac:dyDescent="0.25">
      <c r="A101" s="234" t="s">
        <v>32</v>
      </c>
      <c r="B101" s="235"/>
      <c r="C101" s="235"/>
      <c r="D101" s="235"/>
      <c r="E101" s="235"/>
      <c r="F101" s="367"/>
      <c r="G101" s="122">
        <f>SUM(G97:G100)</f>
        <v>0</v>
      </c>
    </row>
    <row r="102" spans="1:7" ht="13.9" customHeight="1" x14ac:dyDescent="0.2">
      <c r="A102" s="116"/>
      <c r="B102" s="104"/>
      <c r="C102" s="104"/>
      <c r="D102" s="104"/>
      <c r="E102" s="104"/>
      <c r="F102" s="104"/>
      <c r="G102" s="104"/>
    </row>
    <row r="103" spans="1:7" ht="13.9" customHeight="1" thickBot="1" x14ac:dyDescent="0.25">
      <c r="A103" s="357" t="s">
        <v>464</v>
      </c>
      <c r="B103" s="357"/>
      <c r="C103" s="357"/>
      <c r="D103" s="357"/>
      <c r="E103" s="357"/>
      <c r="F103" s="357"/>
      <c r="G103" s="357"/>
    </row>
    <row r="104" spans="1:7" ht="13.9" customHeight="1" x14ac:dyDescent="0.2">
      <c r="A104" s="106"/>
      <c r="B104" s="107" t="s">
        <v>51</v>
      </c>
      <c r="C104" s="107" t="s">
        <v>52</v>
      </c>
      <c r="D104" s="107" t="s">
        <v>65</v>
      </c>
      <c r="E104" s="107" t="s">
        <v>66</v>
      </c>
      <c r="F104" s="107" t="s">
        <v>67</v>
      </c>
      <c r="G104" s="108" t="s">
        <v>68</v>
      </c>
    </row>
    <row r="105" spans="1:7" ht="13.9" customHeight="1" x14ac:dyDescent="0.2">
      <c r="A105" s="109" t="s">
        <v>54</v>
      </c>
      <c r="B105" s="109" t="s">
        <v>55</v>
      </c>
      <c r="C105" s="109" t="s">
        <v>69</v>
      </c>
      <c r="D105" s="109" t="s">
        <v>70</v>
      </c>
      <c r="E105" s="109" t="s">
        <v>71</v>
      </c>
      <c r="F105" s="109" t="s">
        <v>72</v>
      </c>
      <c r="G105" s="109" t="s">
        <v>73</v>
      </c>
    </row>
    <row r="106" spans="1:7" ht="13.9" customHeight="1" x14ac:dyDescent="0.2">
      <c r="A106" s="109"/>
      <c r="B106" s="109" t="s">
        <v>58</v>
      </c>
      <c r="C106" s="109" t="s">
        <v>74</v>
      </c>
      <c r="D106" s="109" t="s">
        <v>75</v>
      </c>
      <c r="E106" s="109" t="s">
        <v>76</v>
      </c>
      <c r="F106" s="109" t="s">
        <v>59</v>
      </c>
      <c r="G106" s="109" t="s">
        <v>60</v>
      </c>
    </row>
    <row r="107" spans="1:7" ht="13.9" customHeight="1" thickBot="1" x14ac:dyDescent="0.25">
      <c r="A107" s="110"/>
      <c r="B107" s="111"/>
      <c r="C107" s="111" t="s">
        <v>77</v>
      </c>
      <c r="D107" s="111" t="s">
        <v>74</v>
      </c>
      <c r="E107" s="111"/>
      <c r="F107" s="111"/>
      <c r="G107" s="111"/>
    </row>
    <row r="108" spans="1:7" ht="13.9" customHeight="1" x14ac:dyDescent="0.2">
      <c r="A108" s="362" t="s">
        <v>61</v>
      </c>
      <c r="B108" s="112" t="s">
        <v>62</v>
      </c>
      <c r="C108" s="364">
        <f>(26.1/7)*8</f>
        <v>29.828571428571429</v>
      </c>
      <c r="D108" s="112" t="s">
        <v>64</v>
      </c>
      <c r="E108" s="358">
        <f>(1/(30*2700))*C108*(1/191.36)</f>
        <v>1.9244040983171418E-6</v>
      </c>
      <c r="F108" s="372">
        <v>0</v>
      </c>
      <c r="G108" s="372">
        <f>E108*F108</f>
        <v>0</v>
      </c>
    </row>
    <row r="109" spans="1:7" ht="13.9" customHeight="1" thickBot="1" x14ac:dyDescent="0.25">
      <c r="A109" s="363"/>
      <c r="B109" s="113" t="s">
        <v>375</v>
      </c>
      <c r="C109" s="365"/>
      <c r="D109" s="113">
        <v>191.36</v>
      </c>
      <c r="E109" s="359"/>
      <c r="F109" s="373"/>
      <c r="G109" s="373"/>
    </row>
    <row r="110" spans="1:7" ht="13.9" customHeight="1" x14ac:dyDescent="0.2">
      <c r="A110" s="362" t="s">
        <v>63</v>
      </c>
      <c r="B110" s="112" t="s">
        <v>64</v>
      </c>
      <c r="C110" s="364">
        <f>(26.1/7)*8</f>
        <v>29.828571428571429</v>
      </c>
      <c r="D110" s="112" t="s">
        <v>64</v>
      </c>
      <c r="E110" s="358">
        <f>(1/2700)*C110*(1/191.36)</f>
        <v>5.7732122949514253E-5</v>
      </c>
      <c r="F110" s="372">
        <f>'Servente Faz'!$H$172</f>
        <v>0</v>
      </c>
      <c r="G110" s="372">
        <f>E110*F110</f>
        <v>0</v>
      </c>
    </row>
    <row r="111" spans="1:7" ht="13.9" customHeight="1" thickBot="1" x14ac:dyDescent="0.25">
      <c r="A111" s="366"/>
      <c r="B111" s="114" t="s">
        <v>376</v>
      </c>
      <c r="C111" s="365"/>
      <c r="D111" s="113">
        <v>191.36</v>
      </c>
      <c r="E111" s="361"/>
      <c r="F111" s="376"/>
      <c r="G111" s="376"/>
    </row>
    <row r="112" spans="1:7" ht="13.9" customHeight="1" thickBot="1" x14ac:dyDescent="0.25">
      <c r="A112" s="234" t="s">
        <v>32</v>
      </c>
      <c r="B112" s="235"/>
      <c r="C112" s="235"/>
      <c r="D112" s="235"/>
      <c r="E112" s="235"/>
      <c r="F112" s="367"/>
      <c r="G112" s="122">
        <f>SUM(G108:G111)</f>
        <v>0</v>
      </c>
    </row>
    <row r="113" spans="1:7" ht="13.9" customHeight="1" x14ac:dyDescent="0.2">
      <c r="A113" s="116"/>
      <c r="B113" s="104"/>
      <c r="C113" s="104"/>
      <c r="D113" s="104"/>
      <c r="E113" s="104"/>
      <c r="F113" s="104"/>
      <c r="G113" s="104"/>
    </row>
    <row r="114" spans="1:7" ht="13.9" customHeight="1" thickBot="1" x14ac:dyDescent="0.25">
      <c r="A114" s="357" t="s">
        <v>465</v>
      </c>
      <c r="B114" s="357"/>
      <c r="C114" s="357"/>
      <c r="D114" s="357"/>
      <c r="E114" s="357"/>
      <c r="F114" s="357"/>
      <c r="G114" s="357"/>
    </row>
    <row r="115" spans="1:7" ht="13.9" customHeight="1" x14ac:dyDescent="0.2">
      <c r="A115" s="106"/>
      <c r="B115" s="107" t="s">
        <v>51</v>
      </c>
      <c r="C115" s="107" t="s">
        <v>52</v>
      </c>
      <c r="D115" s="107" t="s">
        <v>65</v>
      </c>
      <c r="E115" s="107" t="s">
        <v>66</v>
      </c>
      <c r="F115" s="107" t="s">
        <v>67</v>
      </c>
      <c r="G115" s="108" t="s">
        <v>68</v>
      </c>
    </row>
    <row r="116" spans="1:7" ht="13.9" customHeight="1" x14ac:dyDescent="0.2">
      <c r="A116" s="109" t="s">
        <v>54</v>
      </c>
      <c r="B116" s="109" t="s">
        <v>55</v>
      </c>
      <c r="C116" s="109" t="s">
        <v>69</v>
      </c>
      <c r="D116" s="109" t="s">
        <v>70</v>
      </c>
      <c r="E116" s="109" t="s">
        <v>71</v>
      </c>
      <c r="F116" s="109" t="s">
        <v>72</v>
      </c>
      <c r="G116" s="109" t="s">
        <v>73</v>
      </c>
    </row>
    <row r="117" spans="1:7" ht="13.9" customHeight="1" x14ac:dyDescent="0.2">
      <c r="A117" s="109"/>
      <c r="B117" s="109" t="s">
        <v>58</v>
      </c>
      <c r="C117" s="109" t="s">
        <v>74</v>
      </c>
      <c r="D117" s="109" t="s">
        <v>75</v>
      </c>
      <c r="E117" s="109" t="s">
        <v>76</v>
      </c>
      <c r="F117" s="109" t="s">
        <v>59</v>
      </c>
      <c r="G117" s="109" t="s">
        <v>60</v>
      </c>
    </row>
    <row r="118" spans="1:7" ht="13.9" customHeight="1" thickBot="1" x14ac:dyDescent="0.25">
      <c r="A118" s="110"/>
      <c r="B118" s="111"/>
      <c r="C118" s="111" t="s">
        <v>77</v>
      </c>
      <c r="D118" s="111" t="s">
        <v>74</v>
      </c>
      <c r="E118" s="111"/>
      <c r="F118" s="111"/>
      <c r="G118" s="111"/>
    </row>
    <row r="119" spans="1:7" ht="13.9" customHeight="1" x14ac:dyDescent="0.2">
      <c r="A119" s="362" t="s">
        <v>61</v>
      </c>
      <c r="B119" s="112" t="s">
        <v>62</v>
      </c>
      <c r="C119" s="364">
        <f>(26.1/7)*8</f>
        <v>29.828571428571429</v>
      </c>
      <c r="D119" s="112" t="s">
        <v>64</v>
      </c>
      <c r="E119" s="358">
        <f>(1/(30*2700))*C119*(1/191.36)</f>
        <v>1.9244040983171418E-6</v>
      </c>
      <c r="F119" s="372">
        <v>0</v>
      </c>
      <c r="G119" s="372">
        <f>E119*F119</f>
        <v>0</v>
      </c>
    </row>
    <row r="120" spans="1:7" ht="13.9" customHeight="1" thickBot="1" x14ac:dyDescent="0.25">
      <c r="A120" s="363"/>
      <c r="B120" s="113" t="s">
        <v>375</v>
      </c>
      <c r="C120" s="365"/>
      <c r="D120" s="113">
        <v>191.36</v>
      </c>
      <c r="E120" s="359"/>
      <c r="F120" s="373"/>
      <c r="G120" s="373"/>
    </row>
    <row r="121" spans="1:7" ht="13.9" customHeight="1" x14ac:dyDescent="0.2">
      <c r="A121" s="362" t="s">
        <v>63</v>
      </c>
      <c r="B121" s="112" t="s">
        <v>64</v>
      </c>
      <c r="C121" s="364">
        <f>(26.1/7)*8</f>
        <v>29.828571428571429</v>
      </c>
      <c r="D121" s="112" t="s">
        <v>64</v>
      </c>
      <c r="E121" s="358">
        <f>(1/2700)*C121*(1/191.36)</f>
        <v>5.7732122949514253E-5</v>
      </c>
      <c r="F121" s="372">
        <f>'Servente Faz'!$H$172</f>
        <v>0</v>
      </c>
      <c r="G121" s="372">
        <f>E121*F121</f>
        <v>0</v>
      </c>
    </row>
    <row r="122" spans="1:7" ht="13.9" customHeight="1" thickBot="1" x14ac:dyDescent="0.25">
      <c r="A122" s="366"/>
      <c r="B122" s="114" t="s">
        <v>376</v>
      </c>
      <c r="C122" s="365"/>
      <c r="D122" s="113">
        <v>191.36</v>
      </c>
      <c r="E122" s="361"/>
      <c r="F122" s="376"/>
      <c r="G122" s="376"/>
    </row>
    <row r="123" spans="1:7" ht="13.9" customHeight="1" thickBot="1" x14ac:dyDescent="0.25">
      <c r="A123" s="234" t="s">
        <v>32</v>
      </c>
      <c r="B123" s="235"/>
      <c r="C123" s="235"/>
      <c r="D123" s="235"/>
      <c r="E123" s="235"/>
      <c r="F123" s="367"/>
      <c r="G123" s="122">
        <f>SUM(G119:G122)</f>
        <v>0</v>
      </c>
    </row>
    <row r="124" spans="1:7" ht="13.9" customHeight="1" x14ac:dyDescent="0.2">
      <c r="A124" s="116"/>
      <c r="B124" s="104"/>
      <c r="C124" s="104"/>
      <c r="D124" s="104"/>
      <c r="E124" s="104"/>
      <c r="F124" s="104"/>
      <c r="G124" s="104"/>
    </row>
    <row r="125" spans="1:7" ht="13.9" customHeight="1" thickBot="1" x14ac:dyDescent="0.25">
      <c r="A125" s="357" t="s">
        <v>466</v>
      </c>
      <c r="B125" s="357"/>
      <c r="C125" s="357"/>
      <c r="D125" s="357"/>
      <c r="E125" s="357"/>
      <c r="F125" s="357"/>
      <c r="G125" s="357"/>
    </row>
    <row r="126" spans="1:7" ht="13.9" customHeight="1" x14ac:dyDescent="0.2">
      <c r="A126" s="106"/>
      <c r="B126" s="107" t="s">
        <v>51</v>
      </c>
      <c r="C126" s="107" t="s">
        <v>52</v>
      </c>
      <c r="D126" s="107" t="s">
        <v>65</v>
      </c>
      <c r="E126" s="107" t="s">
        <v>66</v>
      </c>
      <c r="F126" s="107" t="s">
        <v>67</v>
      </c>
      <c r="G126" s="108" t="s">
        <v>68</v>
      </c>
    </row>
    <row r="127" spans="1:7" ht="13.9" customHeight="1" x14ac:dyDescent="0.2">
      <c r="A127" s="109" t="s">
        <v>54</v>
      </c>
      <c r="B127" s="109" t="s">
        <v>55</v>
      </c>
      <c r="C127" s="109" t="s">
        <v>69</v>
      </c>
      <c r="D127" s="109" t="s">
        <v>70</v>
      </c>
      <c r="E127" s="109" t="s">
        <v>71</v>
      </c>
      <c r="F127" s="109" t="s">
        <v>72</v>
      </c>
      <c r="G127" s="109" t="s">
        <v>73</v>
      </c>
    </row>
    <row r="128" spans="1:7" ht="13.9" customHeight="1" x14ac:dyDescent="0.2">
      <c r="A128" s="109"/>
      <c r="B128" s="109" t="s">
        <v>58</v>
      </c>
      <c r="C128" s="109" t="s">
        <v>74</v>
      </c>
      <c r="D128" s="109" t="s">
        <v>75</v>
      </c>
      <c r="E128" s="109" t="s">
        <v>76</v>
      </c>
      <c r="F128" s="109" t="s">
        <v>59</v>
      </c>
      <c r="G128" s="109" t="s">
        <v>60</v>
      </c>
    </row>
    <row r="129" spans="1:7" ht="13.9" customHeight="1" thickBot="1" x14ac:dyDescent="0.25">
      <c r="A129" s="110"/>
      <c r="B129" s="111"/>
      <c r="C129" s="111" t="s">
        <v>77</v>
      </c>
      <c r="D129" s="111" t="s">
        <v>74</v>
      </c>
      <c r="E129" s="111"/>
      <c r="F129" s="111"/>
      <c r="G129" s="111"/>
    </row>
    <row r="130" spans="1:7" ht="13.9" customHeight="1" x14ac:dyDescent="0.2">
      <c r="A130" s="362" t="s">
        <v>61</v>
      </c>
      <c r="B130" s="112" t="s">
        <v>62</v>
      </c>
      <c r="C130" s="364">
        <f>(26.1/3)*8</f>
        <v>69.600000000000009</v>
      </c>
      <c r="D130" s="112" t="s">
        <v>64</v>
      </c>
      <c r="E130" s="358">
        <f>(1/(30*2700))*C130*(1/191.36)</f>
        <v>4.490276229406664E-6</v>
      </c>
      <c r="F130" s="372">
        <v>0</v>
      </c>
      <c r="G130" s="372">
        <f>E130*F130</f>
        <v>0</v>
      </c>
    </row>
    <row r="131" spans="1:7" ht="13.9" customHeight="1" thickBot="1" x14ac:dyDescent="0.25">
      <c r="A131" s="363"/>
      <c r="B131" s="113" t="s">
        <v>375</v>
      </c>
      <c r="C131" s="365"/>
      <c r="D131" s="113">
        <v>191.36</v>
      </c>
      <c r="E131" s="359"/>
      <c r="F131" s="373"/>
      <c r="G131" s="373"/>
    </row>
    <row r="132" spans="1:7" ht="13.9" customHeight="1" x14ac:dyDescent="0.2">
      <c r="A132" s="362" t="s">
        <v>63</v>
      </c>
      <c r="B132" s="112" t="s">
        <v>64</v>
      </c>
      <c r="C132" s="364">
        <f>(26.1/3)*8</f>
        <v>69.600000000000009</v>
      </c>
      <c r="D132" s="112" t="s">
        <v>64</v>
      </c>
      <c r="E132" s="358">
        <f>(1/2700)*C132*(1/191.36)</f>
        <v>1.3470828688219992E-4</v>
      </c>
      <c r="F132" s="372">
        <f>'Servente Faz'!$H$172</f>
        <v>0</v>
      </c>
      <c r="G132" s="372">
        <f>E132*F132</f>
        <v>0</v>
      </c>
    </row>
    <row r="133" spans="1:7" ht="13.9" customHeight="1" thickBot="1" x14ac:dyDescent="0.25">
      <c r="A133" s="366"/>
      <c r="B133" s="114" t="s">
        <v>376</v>
      </c>
      <c r="C133" s="365"/>
      <c r="D133" s="113">
        <v>191.36</v>
      </c>
      <c r="E133" s="361"/>
      <c r="F133" s="376"/>
      <c r="G133" s="376"/>
    </row>
    <row r="134" spans="1:7" ht="13.9" customHeight="1" thickBot="1" x14ac:dyDescent="0.25">
      <c r="A134" s="234" t="s">
        <v>32</v>
      </c>
      <c r="B134" s="235"/>
      <c r="C134" s="235"/>
      <c r="D134" s="235"/>
      <c r="E134" s="235"/>
      <c r="F134" s="367"/>
      <c r="G134" s="122">
        <f>SUM(G130:G133)</f>
        <v>0</v>
      </c>
    </row>
    <row r="135" spans="1:7" ht="13.9" customHeight="1" x14ac:dyDescent="0.2">
      <c r="A135" s="116"/>
      <c r="B135" s="104"/>
      <c r="C135" s="104"/>
      <c r="D135" s="104"/>
      <c r="E135" s="104"/>
      <c r="F135" s="104"/>
      <c r="G135" s="104"/>
    </row>
    <row r="136" spans="1:7" ht="13.9" customHeight="1" thickBot="1" x14ac:dyDescent="0.25">
      <c r="A136" s="357" t="s">
        <v>467</v>
      </c>
      <c r="B136" s="357"/>
      <c r="C136" s="357"/>
      <c r="D136" s="357"/>
      <c r="E136" s="357"/>
      <c r="F136" s="357"/>
      <c r="G136" s="357"/>
    </row>
    <row r="137" spans="1:7" ht="13.9" customHeight="1" x14ac:dyDescent="0.2">
      <c r="A137" s="106"/>
      <c r="B137" s="107" t="s">
        <v>51</v>
      </c>
      <c r="C137" s="107" t="s">
        <v>52</v>
      </c>
      <c r="D137" s="107" t="s">
        <v>65</v>
      </c>
      <c r="E137" s="107" t="s">
        <v>66</v>
      </c>
      <c r="F137" s="107" t="s">
        <v>67</v>
      </c>
      <c r="G137" s="108" t="s">
        <v>68</v>
      </c>
    </row>
    <row r="138" spans="1:7" ht="13.9" customHeight="1" x14ac:dyDescent="0.2">
      <c r="A138" s="109" t="s">
        <v>54</v>
      </c>
      <c r="B138" s="109" t="s">
        <v>55</v>
      </c>
      <c r="C138" s="109" t="s">
        <v>69</v>
      </c>
      <c r="D138" s="109" t="s">
        <v>70</v>
      </c>
      <c r="E138" s="109" t="s">
        <v>71</v>
      </c>
      <c r="F138" s="109" t="s">
        <v>72</v>
      </c>
      <c r="G138" s="109" t="s">
        <v>73</v>
      </c>
    </row>
    <row r="139" spans="1:7" ht="13.9" customHeight="1" x14ac:dyDescent="0.2">
      <c r="A139" s="109"/>
      <c r="B139" s="109" t="s">
        <v>58</v>
      </c>
      <c r="C139" s="109" t="s">
        <v>74</v>
      </c>
      <c r="D139" s="109" t="s">
        <v>75</v>
      </c>
      <c r="E139" s="109" t="s">
        <v>76</v>
      </c>
      <c r="F139" s="109" t="s">
        <v>59</v>
      </c>
      <c r="G139" s="109" t="s">
        <v>60</v>
      </c>
    </row>
    <row r="140" spans="1:7" ht="13.9" customHeight="1" thickBot="1" x14ac:dyDescent="0.25">
      <c r="A140" s="110"/>
      <c r="B140" s="111"/>
      <c r="C140" s="111" t="s">
        <v>77</v>
      </c>
      <c r="D140" s="111" t="s">
        <v>74</v>
      </c>
      <c r="E140" s="111"/>
      <c r="F140" s="111"/>
      <c r="G140" s="111"/>
    </row>
    <row r="141" spans="1:7" ht="13.9" customHeight="1" x14ac:dyDescent="0.2">
      <c r="A141" s="362" t="s">
        <v>61</v>
      </c>
      <c r="B141" s="112" t="s">
        <v>468</v>
      </c>
      <c r="C141" s="364">
        <f>(26.1/7)*8</f>
        <v>29.828571428571429</v>
      </c>
      <c r="D141" s="112" t="s">
        <v>64</v>
      </c>
      <c r="E141" s="358">
        <f>(1/(30*100000))*C141*(1/191.36)</f>
        <v>5.1958910654562829E-8</v>
      </c>
      <c r="F141" s="372">
        <v>0</v>
      </c>
      <c r="G141" s="372">
        <f>E141*F141</f>
        <v>0</v>
      </c>
    </row>
    <row r="142" spans="1:7" ht="13.9" customHeight="1" thickBot="1" x14ac:dyDescent="0.25">
      <c r="A142" s="363"/>
      <c r="B142" s="113" t="s">
        <v>379</v>
      </c>
      <c r="C142" s="365"/>
      <c r="D142" s="113">
        <v>191.36</v>
      </c>
      <c r="E142" s="359"/>
      <c r="F142" s="373"/>
      <c r="G142" s="373"/>
    </row>
    <row r="143" spans="1:7" ht="13.9" customHeight="1" x14ac:dyDescent="0.2">
      <c r="A143" s="362" t="s">
        <v>63</v>
      </c>
      <c r="B143" s="112" t="s">
        <v>469</v>
      </c>
      <c r="C143" s="364">
        <f>(26.1/7)*8</f>
        <v>29.828571428571429</v>
      </c>
      <c r="D143" s="112" t="s">
        <v>64</v>
      </c>
      <c r="E143" s="358">
        <f>(1/100000)*C143*(1/191.36)</f>
        <v>1.5587673196368851E-6</v>
      </c>
      <c r="F143" s="372">
        <f>'Servente Faz'!$H$172</f>
        <v>0</v>
      </c>
      <c r="G143" s="372">
        <f>E143*F143</f>
        <v>0</v>
      </c>
    </row>
    <row r="144" spans="1:7" ht="13.9" customHeight="1" thickBot="1" x14ac:dyDescent="0.25">
      <c r="A144" s="366"/>
      <c r="B144" s="114" t="s">
        <v>380</v>
      </c>
      <c r="C144" s="365"/>
      <c r="D144" s="113">
        <v>191.36</v>
      </c>
      <c r="E144" s="361"/>
      <c r="F144" s="376"/>
      <c r="G144" s="376"/>
    </row>
    <row r="145" spans="1:7" ht="13.9" customHeight="1" thickBot="1" x14ac:dyDescent="0.25">
      <c r="A145" s="234" t="s">
        <v>32</v>
      </c>
      <c r="B145" s="235"/>
      <c r="C145" s="235"/>
      <c r="D145" s="235"/>
      <c r="E145" s="235"/>
      <c r="F145" s="367"/>
      <c r="G145" s="122">
        <f>SUM(G141:G144)</f>
        <v>0</v>
      </c>
    </row>
    <row r="146" spans="1:7" ht="13.9" customHeight="1" x14ac:dyDescent="0.2">
      <c r="A146" s="116"/>
      <c r="B146" s="104"/>
      <c r="C146" s="104"/>
      <c r="D146" s="104"/>
      <c r="E146" s="104"/>
      <c r="F146" s="104"/>
      <c r="G146" s="104"/>
    </row>
    <row r="147" spans="1:7" ht="13.9" customHeight="1" x14ac:dyDescent="0.2">
      <c r="A147" s="105" t="s">
        <v>95</v>
      </c>
      <c r="B147" s="104"/>
      <c r="C147" s="104"/>
      <c r="D147" s="104"/>
      <c r="E147" s="104"/>
      <c r="F147" s="104"/>
      <c r="G147" s="104"/>
    </row>
    <row r="148" spans="1:7" ht="13.9" customHeight="1" x14ac:dyDescent="0.2">
      <c r="A148" s="105"/>
      <c r="B148" s="104"/>
      <c r="C148" s="104"/>
      <c r="D148" s="104"/>
      <c r="E148" s="104"/>
      <c r="F148" s="104"/>
      <c r="G148" s="104"/>
    </row>
    <row r="149" spans="1:7" ht="13.9" customHeight="1" thickBot="1" x14ac:dyDescent="0.25">
      <c r="A149" s="357" t="s">
        <v>470</v>
      </c>
      <c r="B149" s="357"/>
      <c r="C149" s="357"/>
      <c r="D149" s="357"/>
      <c r="E149" s="357"/>
      <c r="F149" s="357"/>
      <c r="G149" s="357"/>
    </row>
    <row r="150" spans="1:7" ht="13.9" customHeight="1" x14ac:dyDescent="0.2">
      <c r="A150" s="108"/>
      <c r="B150" s="107" t="s">
        <v>51</v>
      </c>
      <c r="C150" s="107" t="s">
        <v>52</v>
      </c>
      <c r="D150" s="107" t="s">
        <v>65</v>
      </c>
      <c r="E150" s="107" t="s">
        <v>66</v>
      </c>
      <c r="F150" s="107" t="s">
        <v>67</v>
      </c>
      <c r="G150" s="108" t="s">
        <v>68</v>
      </c>
    </row>
    <row r="151" spans="1:7" ht="13.9" customHeight="1" x14ac:dyDescent="0.2">
      <c r="A151" s="109" t="s">
        <v>54</v>
      </c>
      <c r="B151" s="109" t="s">
        <v>55</v>
      </c>
      <c r="C151" s="109" t="s">
        <v>69</v>
      </c>
      <c r="D151" s="109" t="s">
        <v>70</v>
      </c>
      <c r="E151" s="109" t="s">
        <v>71</v>
      </c>
      <c r="F151" s="109" t="s">
        <v>72</v>
      </c>
      <c r="G151" s="109" t="s">
        <v>73</v>
      </c>
    </row>
    <row r="152" spans="1:7" ht="13.9" customHeight="1" x14ac:dyDescent="0.2">
      <c r="A152" s="109"/>
      <c r="B152" s="109" t="s">
        <v>58</v>
      </c>
      <c r="C152" s="109" t="s">
        <v>74</v>
      </c>
      <c r="D152" s="109" t="s">
        <v>75</v>
      </c>
      <c r="E152" s="109" t="s">
        <v>76</v>
      </c>
      <c r="F152" s="109" t="s">
        <v>59</v>
      </c>
      <c r="G152" s="109" t="s">
        <v>60</v>
      </c>
    </row>
    <row r="153" spans="1:7" ht="13.9" customHeight="1" thickBot="1" x14ac:dyDescent="0.25">
      <c r="A153" s="111"/>
      <c r="B153" s="111"/>
      <c r="C153" s="111" t="s">
        <v>77</v>
      </c>
      <c r="D153" s="111" t="s">
        <v>74</v>
      </c>
      <c r="E153" s="111"/>
      <c r="F153" s="111"/>
      <c r="G153" s="111"/>
    </row>
    <row r="154" spans="1:7" ht="13.9" customHeight="1" x14ac:dyDescent="0.2">
      <c r="A154" s="362" t="s">
        <v>61</v>
      </c>
      <c r="B154" s="119" t="s">
        <v>116</v>
      </c>
      <c r="C154" s="364">
        <f>(26.1/26.1)*8</f>
        <v>8</v>
      </c>
      <c r="D154" s="112" t="s">
        <v>64</v>
      </c>
      <c r="E154" s="358">
        <f>(1/(30*160))*C154*(1/191.36)</f>
        <v>8.7095875139353399E-6</v>
      </c>
      <c r="F154" s="372">
        <v>0</v>
      </c>
      <c r="G154" s="372">
        <f>E154*F154</f>
        <v>0</v>
      </c>
    </row>
    <row r="155" spans="1:7" ht="13.9" customHeight="1" thickBot="1" x14ac:dyDescent="0.25">
      <c r="A155" s="363"/>
      <c r="B155" s="113" t="s">
        <v>381</v>
      </c>
      <c r="C155" s="365"/>
      <c r="D155" s="113">
        <v>191.36</v>
      </c>
      <c r="E155" s="359"/>
      <c r="F155" s="373"/>
      <c r="G155" s="373"/>
    </row>
    <row r="156" spans="1:7" ht="13.9" customHeight="1" x14ac:dyDescent="0.2">
      <c r="A156" s="362" t="s">
        <v>63</v>
      </c>
      <c r="B156" s="119" t="s">
        <v>117</v>
      </c>
      <c r="C156" s="364">
        <f>(26.1/26.1)*8</f>
        <v>8</v>
      </c>
      <c r="D156" s="112" t="s">
        <v>64</v>
      </c>
      <c r="E156" s="358">
        <f>(1/160)*C156*(1/191.36)</f>
        <v>2.6128762541806019E-4</v>
      </c>
      <c r="F156" s="372">
        <f>'Servente Faz'!$H$172</f>
        <v>0</v>
      </c>
      <c r="G156" s="372">
        <f>E156*F156</f>
        <v>0</v>
      </c>
    </row>
    <row r="157" spans="1:7" ht="13.9" customHeight="1" thickBot="1" x14ac:dyDescent="0.25">
      <c r="A157" s="366"/>
      <c r="B157" s="114" t="s">
        <v>382</v>
      </c>
      <c r="C157" s="365"/>
      <c r="D157" s="113">
        <v>191.36</v>
      </c>
      <c r="E157" s="361"/>
      <c r="F157" s="376"/>
      <c r="G157" s="376"/>
    </row>
    <row r="158" spans="1:7" ht="13.9" customHeight="1" thickBot="1" x14ac:dyDescent="0.25">
      <c r="A158" s="234" t="s">
        <v>32</v>
      </c>
      <c r="B158" s="235"/>
      <c r="C158" s="235"/>
      <c r="D158" s="235"/>
      <c r="E158" s="235"/>
      <c r="F158" s="367"/>
      <c r="G158" s="122">
        <f>SUM(G154:G157)</f>
        <v>0</v>
      </c>
    </row>
    <row r="159" spans="1:7" ht="13.9" customHeight="1" x14ac:dyDescent="0.2">
      <c r="A159" s="116"/>
      <c r="B159" s="104"/>
      <c r="C159" s="104"/>
      <c r="D159" s="104"/>
      <c r="E159" s="104"/>
      <c r="F159" s="104"/>
      <c r="G159" s="104"/>
    </row>
    <row r="160" spans="1:7" ht="13.9" customHeight="1" thickBot="1" x14ac:dyDescent="0.25">
      <c r="A160" s="357" t="s">
        <v>471</v>
      </c>
      <c r="B160" s="357"/>
      <c r="C160" s="357"/>
      <c r="D160" s="357"/>
      <c r="E160" s="357"/>
      <c r="F160" s="357"/>
      <c r="G160" s="357"/>
    </row>
    <row r="161" spans="1:7" ht="13.9" customHeight="1" x14ac:dyDescent="0.2">
      <c r="A161" s="108"/>
      <c r="B161" s="107" t="s">
        <v>51</v>
      </c>
      <c r="C161" s="107" t="s">
        <v>52</v>
      </c>
      <c r="D161" s="107" t="s">
        <v>65</v>
      </c>
      <c r="E161" s="107" t="s">
        <v>66</v>
      </c>
      <c r="F161" s="107" t="s">
        <v>67</v>
      </c>
      <c r="G161" s="108" t="s">
        <v>68</v>
      </c>
    </row>
    <row r="162" spans="1:7" ht="13.9" customHeight="1" x14ac:dyDescent="0.2">
      <c r="A162" s="109" t="s">
        <v>54</v>
      </c>
      <c r="B162" s="109" t="s">
        <v>55</v>
      </c>
      <c r="C162" s="109" t="s">
        <v>69</v>
      </c>
      <c r="D162" s="109" t="s">
        <v>70</v>
      </c>
      <c r="E162" s="109" t="s">
        <v>71</v>
      </c>
      <c r="F162" s="109" t="s">
        <v>72</v>
      </c>
      <c r="G162" s="109" t="s">
        <v>73</v>
      </c>
    </row>
    <row r="163" spans="1:7" ht="13.9" customHeight="1" x14ac:dyDescent="0.2">
      <c r="A163" s="109"/>
      <c r="B163" s="109" t="s">
        <v>58</v>
      </c>
      <c r="C163" s="109" t="s">
        <v>74</v>
      </c>
      <c r="D163" s="109" t="s">
        <v>75</v>
      </c>
      <c r="E163" s="109" t="s">
        <v>76</v>
      </c>
      <c r="F163" s="109" t="s">
        <v>59</v>
      </c>
      <c r="G163" s="109" t="s">
        <v>60</v>
      </c>
    </row>
    <row r="164" spans="1:7" ht="13.9" customHeight="1" thickBot="1" x14ac:dyDescent="0.25">
      <c r="A164" s="111"/>
      <c r="B164" s="111"/>
      <c r="C164" s="111" t="s">
        <v>77</v>
      </c>
      <c r="D164" s="111" t="s">
        <v>74</v>
      </c>
      <c r="E164" s="111"/>
      <c r="F164" s="111"/>
      <c r="G164" s="111"/>
    </row>
    <row r="165" spans="1:7" ht="13.9" customHeight="1" x14ac:dyDescent="0.2">
      <c r="A165" s="362" t="s">
        <v>61</v>
      </c>
      <c r="B165" s="119" t="s">
        <v>118</v>
      </c>
      <c r="C165" s="364">
        <f>(26.1/26.1)*8</f>
        <v>8</v>
      </c>
      <c r="D165" s="112" t="s">
        <v>64</v>
      </c>
      <c r="E165" s="358">
        <f>(1/(30*380))*C165*(1/191.36)</f>
        <v>3.6671947427096167E-6</v>
      </c>
      <c r="F165" s="372">
        <v>0</v>
      </c>
      <c r="G165" s="372">
        <f>E165*F165</f>
        <v>0</v>
      </c>
    </row>
    <row r="166" spans="1:7" ht="13.9" customHeight="1" thickBot="1" x14ac:dyDescent="0.25">
      <c r="A166" s="363"/>
      <c r="B166" s="113" t="s">
        <v>383</v>
      </c>
      <c r="C166" s="365"/>
      <c r="D166" s="113">
        <v>191.36</v>
      </c>
      <c r="E166" s="359"/>
      <c r="F166" s="373"/>
      <c r="G166" s="373"/>
    </row>
    <row r="167" spans="1:7" ht="13.9" customHeight="1" x14ac:dyDescent="0.2">
      <c r="A167" s="362" t="s">
        <v>63</v>
      </c>
      <c r="B167" s="119" t="s">
        <v>119</v>
      </c>
      <c r="C167" s="364">
        <f>(26.1/26.1)*8</f>
        <v>8</v>
      </c>
      <c r="D167" s="112" t="s">
        <v>64</v>
      </c>
      <c r="E167" s="358">
        <f>(1/380)*C167*(1/191.36)</f>
        <v>1.1001584228128851E-4</v>
      </c>
      <c r="F167" s="372">
        <f>'Servente Faz'!$H$172</f>
        <v>0</v>
      </c>
      <c r="G167" s="372">
        <f>E167*F167</f>
        <v>0</v>
      </c>
    </row>
    <row r="168" spans="1:7" ht="13.9" customHeight="1" thickBot="1" x14ac:dyDescent="0.25">
      <c r="A168" s="366"/>
      <c r="B168" s="114" t="s">
        <v>384</v>
      </c>
      <c r="C168" s="365"/>
      <c r="D168" s="113">
        <v>191.36</v>
      </c>
      <c r="E168" s="361"/>
      <c r="F168" s="376"/>
      <c r="G168" s="376"/>
    </row>
    <row r="169" spans="1:7" ht="13.9" customHeight="1" thickBot="1" x14ac:dyDescent="0.25">
      <c r="A169" s="234" t="s">
        <v>32</v>
      </c>
      <c r="B169" s="235"/>
      <c r="C169" s="235"/>
      <c r="D169" s="235"/>
      <c r="E169" s="235"/>
      <c r="F169" s="236"/>
      <c r="G169" s="126">
        <f>SUM(G165:G168)</f>
        <v>0</v>
      </c>
    </row>
    <row r="170" spans="1:7" ht="13.9" customHeight="1" x14ac:dyDescent="0.2">
      <c r="A170" s="116"/>
      <c r="B170" s="104"/>
      <c r="C170" s="104"/>
      <c r="D170" s="104"/>
      <c r="E170" s="104"/>
      <c r="F170" s="104"/>
      <c r="G170" s="104"/>
    </row>
    <row r="171" spans="1:7" ht="13.9" customHeight="1" thickBot="1" x14ac:dyDescent="0.25">
      <c r="A171" s="357" t="s">
        <v>402</v>
      </c>
      <c r="B171" s="357"/>
      <c r="C171" s="357"/>
      <c r="D171" s="357"/>
      <c r="E171" s="357"/>
      <c r="F171" s="357"/>
      <c r="G171" s="357"/>
    </row>
    <row r="172" spans="1:7" ht="13.9" customHeight="1" x14ac:dyDescent="0.2">
      <c r="A172" s="108"/>
      <c r="B172" s="107" t="s">
        <v>51</v>
      </c>
      <c r="C172" s="107" t="s">
        <v>52</v>
      </c>
      <c r="D172" s="107" t="s">
        <v>65</v>
      </c>
      <c r="E172" s="107" t="s">
        <v>66</v>
      </c>
      <c r="F172" s="107" t="s">
        <v>67</v>
      </c>
      <c r="G172" s="108" t="s">
        <v>68</v>
      </c>
    </row>
    <row r="173" spans="1:7" ht="13.9" customHeight="1" x14ac:dyDescent="0.2">
      <c r="A173" s="109" t="s">
        <v>54</v>
      </c>
      <c r="B173" s="109" t="s">
        <v>55</v>
      </c>
      <c r="C173" s="109" t="s">
        <v>69</v>
      </c>
      <c r="D173" s="109" t="s">
        <v>70</v>
      </c>
      <c r="E173" s="109" t="s">
        <v>71</v>
      </c>
      <c r="F173" s="109" t="s">
        <v>72</v>
      </c>
      <c r="G173" s="109" t="s">
        <v>73</v>
      </c>
    </row>
    <row r="174" spans="1:7" ht="13.9" customHeight="1" x14ac:dyDescent="0.2">
      <c r="A174" s="109"/>
      <c r="B174" s="109" t="s">
        <v>58</v>
      </c>
      <c r="C174" s="109" t="s">
        <v>74</v>
      </c>
      <c r="D174" s="109" t="s">
        <v>75</v>
      </c>
      <c r="E174" s="109" t="s">
        <v>76</v>
      </c>
      <c r="F174" s="109" t="s">
        <v>59</v>
      </c>
      <c r="G174" s="109" t="s">
        <v>60</v>
      </c>
    </row>
    <row r="175" spans="1:7" ht="13.9" customHeight="1" thickBot="1" x14ac:dyDescent="0.25">
      <c r="A175" s="111"/>
      <c r="B175" s="111"/>
      <c r="C175" s="111" t="s">
        <v>77</v>
      </c>
      <c r="D175" s="111" t="s">
        <v>74</v>
      </c>
      <c r="E175" s="111"/>
      <c r="F175" s="111"/>
      <c r="G175" s="111"/>
    </row>
    <row r="176" spans="1:7" ht="13.9" customHeight="1" x14ac:dyDescent="0.2">
      <c r="A176" s="362" t="s">
        <v>61</v>
      </c>
      <c r="B176" s="119" t="s">
        <v>118</v>
      </c>
      <c r="C176" s="364">
        <f>(26.1/26.1)*8</f>
        <v>8</v>
      </c>
      <c r="D176" s="112" t="s">
        <v>64</v>
      </c>
      <c r="E176" s="358">
        <f>(1/(30*380))*C176*(1/191.36)</f>
        <v>3.6671947427096167E-6</v>
      </c>
      <c r="F176" s="372">
        <v>0</v>
      </c>
      <c r="G176" s="372">
        <f>E176*F176</f>
        <v>0</v>
      </c>
    </row>
    <row r="177" spans="1:7" ht="13.9" customHeight="1" thickBot="1" x14ac:dyDescent="0.25">
      <c r="A177" s="363"/>
      <c r="B177" s="113" t="s">
        <v>383</v>
      </c>
      <c r="C177" s="365"/>
      <c r="D177" s="113">
        <v>191.36</v>
      </c>
      <c r="E177" s="359"/>
      <c r="F177" s="373"/>
      <c r="G177" s="373"/>
    </row>
    <row r="178" spans="1:7" ht="13.9" customHeight="1" x14ac:dyDescent="0.2">
      <c r="A178" s="362" t="s">
        <v>63</v>
      </c>
      <c r="B178" s="119" t="s">
        <v>119</v>
      </c>
      <c r="C178" s="364">
        <f>(26.1/26.1)*8</f>
        <v>8</v>
      </c>
      <c r="D178" s="112" t="s">
        <v>64</v>
      </c>
      <c r="E178" s="358">
        <f>(1/380)*C178*(1/191.36)</f>
        <v>1.1001584228128851E-4</v>
      </c>
      <c r="F178" s="372">
        <f>'Servente Faz'!$H$172</f>
        <v>0</v>
      </c>
      <c r="G178" s="372">
        <f>E178*F178</f>
        <v>0</v>
      </c>
    </row>
    <row r="179" spans="1:7" ht="13.9" customHeight="1" thickBot="1" x14ac:dyDescent="0.25">
      <c r="A179" s="366"/>
      <c r="B179" s="114" t="s">
        <v>384</v>
      </c>
      <c r="C179" s="365"/>
      <c r="D179" s="113">
        <v>191.36</v>
      </c>
      <c r="E179" s="361"/>
      <c r="F179" s="376"/>
      <c r="G179" s="376"/>
    </row>
    <row r="180" spans="1:7" ht="13.9" customHeight="1" thickBot="1" x14ac:dyDescent="0.25">
      <c r="A180" s="234" t="s">
        <v>32</v>
      </c>
      <c r="B180" s="235"/>
      <c r="C180" s="235"/>
      <c r="D180" s="235"/>
      <c r="E180" s="235"/>
      <c r="F180" s="236"/>
      <c r="G180" s="126">
        <f>SUM(G176:G179)</f>
        <v>0</v>
      </c>
    </row>
    <row r="181" spans="1:7" ht="13.9" customHeight="1" x14ac:dyDescent="0.2">
      <c r="A181" s="116"/>
      <c r="B181" s="104"/>
      <c r="C181" s="104"/>
      <c r="D181" s="104"/>
      <c r="E181" s="104"/>
      <c r="F181" s="104"/>
      <c r="G181" s="104"/>
    </row>
    <row r="182" spans="1:7" ht="13.9" customHeight="1" x14ac:dyDescent="0.2">
      <c r="A182" s="105" t="s">
        <v>96</v>
      </c>
      <c r="B182" s="104"/>
      <c r="C182" s="104"/>
      <c r="D182" s="104"/>
      <c r="E182" s="104"/>
      <c r="F182" s="104"/>
      <c r="G182" s="104"/>
    </row>
    <row r="183" spans="1:7" ht="13.9" customHeight="1" x14ac:dyDescent="0.2">
      <c r="A183" s="105"/>
      <c r="B183" s="104"/>
      <c r="C183" s="104"/>
      <c r="D183" s="104"/>
      <c r="E183" s="104"/>
      <c r="F183" s="104"/>
      <c r="G183" s="104"/>
    </row>
    <row r="184" spans="1:7" ht="13.9" customHeight="1" thickBot="1" x14ac:dyDescent="0.25">
      <c r="A184" s="371" t="s">
        <v>472</v>
      </c>
      <c r="B184" s="371"/>
      <c r="C184" s="371"/>
      <c r="D184" s="371"/>
      <c r="E184" s="371"/>
      <c r="F184" s="371"/>
      <c r="G184" s="121"/>
    </row>
    <row r="185" spans="1:7" ht="13.9" customHeight="1" x14ac:dyDescent="0.2">
      <c r="A185" s="106"/>
      <c r="B185" s="107" t="s">
        <v>51</v>
      </c>
      <c r="C185" s="107" t="s">
        <v>52</v>
      </c>
      <c r="D185" s="108" t="s">
        <v>53</v>
      </c>
      <c r="E185" s="104"/>
      <c r="F185" s="104"/>
      <c r="G185" s="104"/>
    </row>
    <row r="186" spans="1:7" ht="13.9" customHeight="1" x14ac:dyDescent="0.2">
      <c r="A186" s="109" t="s">
        <v>54</v>
      </c>
      <c r="B186" s="109" t="s">
        <v>55</v>
      </c>
      <c r="C186" s="109" t="s">
        <v>56</v>
      </c>
      <c r="D186" s="109" t="s">
        <v>57</v>
      </c>
      <c r="E186" s="104"/>
      <c r="F186" s="104"/>
      <c r="G186" s="104"/>
    </row>
    <row r="187" spans="1:7" ht="13.9" customHeight="1" thickBot="1" x14ac:dyDescent="0.25">
      <c r="A187" s="110"/>
      <c r="B187" s="111" t="s">
        <v>58</v>
      </c>
      <c r="C187" s="111" t="s">
        <v>59</v>
      </c>
      <c r="D187" s="111" t="s">
        <v>60</v>
      </c>
      <c r="E187" s="104"/>
      <c r="F187" s="104"/>
      <c r="G187" s="104"/>
    </row>
    <row r="188" spans="1:7" ht="13.9" customHeight="1" x14ac:dyDescent="0.2">
      <c r="A188" s="362" t="s">
        <v>61</v>
      </c>
      <c r="B188" s="112" t="s">
        <v>62</v>
      </c>
      <c r="C188" s="372">
        <v>0</v>
      </c>
      <c r="D188" s="374">
        <f>(1/(30*380))*C188</f>
        <v>0</v>
      </c>
      <c r="E188" s="104"/>
      <c r="F188" s="104"/>
      <c r="G188" s="104"/>
    </row>
    <row r="189" spans="1:7" ht="13.9" customHeight="1" thickBot="1" x14ac:dyDescent="0.25">
      <c r="A189" s="363"/>
      <c r="B189" s="113" t="s">
        <v>383</v>
      </c>
      <c r="C189" s="373"/>
      <c r="D189" s="375"/>
      <c r="E189" s="104"/>
      <c r="F189" s="104"/>
      <c r="G189" s="104"/>
    </row>
    <row r="190" spans="1:7" ht="13.9" customHeight="1" x14ac:dyDescent="0.2">
      <c r="A190" s="362" t="s">
        <v>63</v>
      </c>
      <c r="B190" s="112" t="s">
        <v>64</v>
      </c>
      <c r="C190" s="372">
        <f>'Servente Faz'!$H$172</f>
        <v>0</v>
      </c>
      <c r="D190" s="374">
        <f>(1/380)*C190</f>
        <v>0</v>
      </c>
      <c r="E190" s="104"/>
      <c r="F190" s="104"/>
      <c r="G190" s="104"/>
    </row>
    <row r="191" spans="1:7" ht="13.9" customHeight="1" thickBot="1" x14ac:dyDescent="0.25">
      <c r="A191" s="366"/>
      <c r="B191" s="114" t="s">
        <v>384</v>
      </c>
      <c r="C191" s="376"/>
      <c r="D191" s="375"/>
      <c r="E191" s="104"/>
      <c r="F191" s="104"/>
      <c r="G191" s="104"/>
    </row>
    <row r="192" spans="1:7" ht="13.9" customHeight="1" thickBot="1" x14ac:dyDescent="0.25">
      <c r="A192" s="234" t="s">
        <v>32</v>
      </c>
      <c r="B192" s="235"/>
      <c r="C192" s="236"/>
      <c r="D192" s="124">
        <f>SUM(D188:D191)</f>
        <v>0</v>
      </c>
      <c r="E192" s="104"/>
      <c r="F192" s="104"/>
      <c r="G192" s="104"/>
    </row>
    <row r="193" spans="1:7" ht="13.9" customHeight="1" x14ac:dyDescent="0.2">
      <c r="A193" s="116"/>
      <c r="B193" s="104"/>
      <c r="C193" s="104"/>
      <c r="D193" s="104"/>
      <c r="E193" s="104"/>
      <c r="F193" s="104"/>
      <c r="G193" s="104"/>
    </row>
    <row r="194" spans="1:7" ht="13.9" customHeight="1" thickBot="1" x14ac:dyDescent="0.25">
      <c r="A194" s="371" t="s">
        <v>473</v>
      </c>
      <c r="B194" s="371"/>
      <c r="C194" s="371"/>
      <c r="D194" s="371"/>
      <c r="E194" s="371"/>
      <c r="F194" s="371"/>
      <c r="G194" s="121"/>
    </row>
    <row r="195" spans="1:7" ht="13.9" customHeight="1" x14ac:dyDescent="0.2">
      <c r="A195" s="106"/>
      <c r="B195" s="107" t="s">
        <v>51</v>
      </c>
      <c r="C195" s="107" t="s">
        <v>52</v>
      </c>
      <c r="D195" s="108" t="s">
        <v>53</v>
      </c>
      <c r="E195" s="104"/>
      <c r="F195" s="104"/>
      <c r="G195" s="104"/>
    </row>
    <row r="196" spans="1:7" ht="13.9" customHeight="1" x14ac:dyDescent="0.2">
      <c r="A196" s="109" t="s">
        <v>54</v>
      </c>
      <c r="B196" s="109" t="s">
        <v>55</v>
      </c>
      <c r="C196" s="109" t="s">
        <v>56</v>
      </c>
      <c r="D196" s="109" t="s">
        <v>57</v>
      </c>
      <c r="E196" s="104"/>
      <c r="F196" s="104"/>
      <c r="G196" s="104"/>
    </row>
    <row r="197" spans="1:7" ht="13.9" customHeight="1" thickBot="1" x14ac:dyDescent="0.25">
      <c r="A197" s="110"/>
      <c r="B197" s="111" t="s">
        <v>58</v>
      </c>
      <c r="C197" s="111" t="s">
        <v>59</v>
      </c>
      <c r="D197" s="111" t="s">
        <v>60</v>
      </c>
      <c r="E197" s="104"/>
      <c r="F197" s="104"/>
      <c r="G197" s="104"/>
    </row>
    <row r="198" spans="1:7" ht="13.9" customHeight="1" x14ac:dyDescent="0.2">
      <c r="A198" s="362" t="s">
        <v>61</v>
      </c>
      <c r="B198" s="112" t="s">
        <v>62</v>
      </c>
      <c r="C198" s="372">
        <v>0</v>
      </c>
      <c r="D198" s="374">
        <f>(1/(30*380))*C198</f>
        <v>0</v>
      </c>
      <c r="E198" s="104"/>
      <c r="F198" s="104"/>
      <c r="G198" s="104"/>
    </row>
    <row r="199" spans="1:7" ht="13.9" customHeight="1" thickBot="1" x14ac:dyDescent="0.25">
      <c r="A199" s="363"/>
      <c r="B199" s="113" t="s">
        <v>383</v>
      </c>
      <c r="C199" s="373"/>
      <c r="D199" s="375"/>
      <c r="E199" s="104"/>
      <c r="F199" s="104"/>
      <c r="G199" s="104"/>
    </row>
    <row r="200" spans="1:7" ht="13.9" customHeight="1" x14ac:dyDescent="0.2">
      <c r="A200" s="362" t="s">
        <v>63</v>
      </c>
      <c r="B200" s="112" t="s">
        <v>64</v>
      </c>
      <c r="C200" s="372">
        <f>'Servente Faz'!$H$172</f>
        <v>0</v>
      </c>
      <c r="D200" s="374">
        <f>(1/380)*C200</f>
        <v>0</v>
      </c>
      <c r="E200" s="104"/>
      <c r="F200" s="104"/>
      <c r="G200" s="104"/>
    </row>
    <row r="201" spans="1:7" ht="13.9" customHeight="1" thickBot="1" x14ac:dyDescent="0.25">
      <c r="A201" s="366"/>
      <c r="B201" s="114" t="s">
        <v>384</v>
      </c>
      <c r="C201" s="376"/>
      <c r="D201" s="375"/>
      <c r="E201" s="104"/>
      <c r="F201" s="104"/>
      <c r="G201" s="104"/>
    </row>
    <row r="202" spans="1:7" ht="13.9" customHeight="1" thickBot="1" x14ac:dyDescent="0.25">
      <c r="A202" s="234" t="s">
        <v>32</v>
      </c>
      <c r="B202" s="235"/>
      <c r="C202" s="236"/>
      <c r="D202" s="124">
        <f>SUM(D198:D201)</f>
        <v>0</v>
      </c>
      <c r="E202" s="104"/>
      <c r="F202" s="104"/>
      <c r="G202" s="104"/>
    </row>
    <row r="203" spans="1:7" ht="13.9" customHeight="1" x14ac:dyDescent="0.2">
      <c r="A203" s="116"/>
      <c r="B203" s="104"/>
      <c r="C203" s="104"/>
      <c r="D203" s="104"/>
      <c r="E203" s="104"/>
      <c r="F203" s="104"/>
      <c r="G203" s="104"/>
    </row>
    <row r="204" spans="1:7" ht="13.9" customHeight="1" x14ac:dyDescent="0.2">
      <c r="A204" s="105" t="s">
        <v>112</v>
      </c>
      <c r="B204" s="104"/>
      <c r="C204" s="104"/>
      <c r="D204" s="104"/>
      <c r="E204" s="104"/>
      <c r="F204" s="104"/>
      <c r="G204" s="104"/>
    </row>
    <row r="205" spans="1:7" ht="13.9" customHeight="1" x14ac:dyDescent="0.2">
      <c r="A205" s="105" t="s">
        <v>113</v>
      </c>
      <c r="B205" s="104"/>
      <c r="C205" s="104"/>
      <c r="D205" s="104"/>
      <c r="E205" s="104"/>
      <c r="F205" s="104"/>
      <c r="G205" s="104"/>
    </row>
    <row r="206" spans="1:7" ht="13.9" customHeight="1" x14ac:dyDescent="0.2">
      <c r="A206" s="105" t="s">
        <v>114</v>
      </c>
      <c r="B206" s="104"/>
      <c r="C206" s="104"/>
      <c r="D206" s="104"/>
      <c r="E206" s="104"/>
      <c r="F206" s="104"/>
      <c r="G206" s="104"/>
    </row>
  </sheetData>
  <sheetProtection algorithmName="SHA-512" hashValue="Z95C83vDJeWKDn8TJSXNVkqiMFbaiYWZoomCPyMO1+TZKciFSdhw/h16tC1cOtcey2MBob2YinjUaXvkpxhXFg==" saltValue="VENsCDAjQUDWjOexdPebXg==" spinCount="100000" sheet="1" objects="1" scenarios="1"/>
  <mergeCells count="192">
    <mergeCell ref="E13:E14"/>
    <mergeCell ref="F13:F14"/>
    <mergeCell ref="G13:G14"/>
    <mergeCell ref="A15:F15"/>
    <mergeCell ref="A6:G6"/>
    <mergeCell ref="A11:A12"/>
    <mergeCell ref="C11:C12"/>
    <mergeCell ref="E11:E12"/>
    <mergeCell ref="F11:F12"/>
    <mergeCell ref="G11:G12"/>
    <mergeCell ref="A17:D17"/>
    <mergeCell ref="A21:A22"/>
    <mergeCell ref="C21:C22"/>
    <mergeCell ref="D21:D22"/>
    <mergeCell ref="A23:A24"/>
    <mergeCell ref="C23:C24"/>
    <mergeCell ref="D23:D24"/>
    <mergeCell ref="A13:A14"/>
    <mergeCell ref="C13:C14"/>
    <mergeCell ref="A34:A35"/>
    <mergeCell ref="C34:C35"/>
    <mergeCell ref="E34:E35"/>
    <mergeCell ref="F34:F35"/>
    <mergeCell ref="G34:G35"/>
    <mergeCell ref="A36:F36"/>
    <mergeCell ref="A25:C25"/>
    <mergeCell ref="A27:G27"/>
    <mergeCell ref="A32:A33"/>
    <mergeCell ref="C32:C33"/>
    <mergeCell ref="E32:E33"/>
    <mergeCell ref="F32:F33"/>
    <mergeCell ref="G32:G33"/>
    <mergeCell ref="A45:A46"/>
    <mergeCell ref="C45:C46"/>
    <mergeCell ref="E45:E46"/>
    <mergeCell ref="F45:F46"/>
    <mergeCell ref="G45:G46"/>
    <mergeCell ref="A47:F47"/>
    <mergeCell ref="A38:G38"/>
    <mergeCell ref="A43:A44"/>
    <mergeCell ref="C43:C44"/>
    <mergeCell ref="E43:E44"/>
    <mergeCell ref="F43:F44"/>
    <mergeCell ref="G43:G44"/>
    <mergeCell ref="A57:C57"/>
    <mergeCell ref="A59:D59"/>
    <mergeCell ref="A63:A64"/>
    <mergeCell ref="C63:C64"/>
    <mergeCell ref="D63:D64"/>
    <mergeCell ref="A65:A66"/>
    <mergeCell ref="C65:C66"/>
    <mergeCell ref="D65:D66"/>
    <mergeCell ref="A49:D49"/>
    <mergeCell ref="A53:A54"/>
    <mergeCell ref="C53:C54"/>
    <mergeCell ref="D53:D54"/>
    <mergeCell ref="A55:A56"/>
    <mergeCell ref="C55:C56"/>
    <mergeCell ref="D55:D56"/>
    <mergeCell ref="A77:C77"/>
    <mergeCell ref="A81:G81"/>
    <mergeCell ref="A86:A87"/>
    <mergeCell ref="C86:C87"/>
    <mergeCell ref="E86:E87"/>
    <mergeCell ref="F86:F87"/>
    <mergeCell ref="G86:G87"/>
    <mergeCell ref="A67:C67"/>
    <mergeCell ref="A69:D69"/>
    <mergeCell ref="A73:A74"/>
    <mergeCell ref="C73:C74"/>
    <mergeCell ref="D73:D74"/>
    <mergeCell ref="A75:A76"/>
    <mergeCell ref="C75:C76"/>
    <mergeCell ref="D75:D76"/>
    <mergeCell ref="A92:G92"/>
    <mergeCell ref="A97:A98"/>
    <mergeCell ref="C97:C98"/>
    <mergeCell ref="E97:E98"/>
    <mergeCell ref="F97:F98"/>
    <mergeCell ref="G97:G98"/>
    <mergeCell ref="A88:A89"/>
    <mergeCell ref="C88:C89"/>
    <mergeCell ref="E88:E89"/>
    <mergeCell ref="F88:F89"/>
    <mergeCell ref="G88:G89"/>
    <mergeCell ref="A90:F90"/>
    <mergeCell ref="A103:G103"/>
    <mergeCell ref="A108:A109"/>
    <mergeCell ref="C108:C109"/>
    <mergeCell ref="E108:E109"/>
    <mergeCell ref="F108:F109"/>
    <mergeCell ref="G108:G109"/>
    <mergeCell ref="A99:A100"/>
    <mergeCell ref="C99:C100"/>
    <mergeCell ref="E99:E100"/>
    <mergeCell ref="F99:F100"/>
    <mergeCell ref="G99:G100"/>
    <mergeCell ref="A101:F101"/>
    <mergeCell ref="A114:G114"/>
    <mergeCell ref="A119:A120"/>
    <mergeCell ref="C119:C120"/>
    <mergeCell ref="E119:E120"/>
    <mergeCell ref="F119:F120"/>
    <mergeCell ref="G119:G120"/>
    <mergeCell ref="A110:A111"/>
    <mergeCell ref="C110:C111"/>
    <mergeCell ref="E110:E111"/>
    <mergeCell ref="F110:F111"/>
    <mergeCell ref="G110:G111"/>
    <mergeCell ref="A112:F112"/>
    <mergeCell ref="A125:G125"/>
    <mergeCell ref="A130:A131"/>
    <mergeCell ref="C130:C131"/>
    <mergeCell ref="E130:E131"/>
    <mergeCell ref="F130:F131"/>
    <mergeCell ref="G130:G131"/>
    <mergeCell ref="A121:A122"/>
    <mergeCell ref="C121:C122"/>
    <mergeCell ref="E121:E122"/>
    <mergeCell ref="F121:F122"/>
    <mergeCell ref="G121:G122"/>
    <mergeCell ref="A123:F123"/>
    <mergeCell ref="A136:G136"/>
    <mergeCell ref="A141:A142"/>
    <mergeCell ref="C141:C142"/>
    <mergeCell ref="E141:E142"/>
    <mergeCell ref="F141:F142"/>
    <mergeCell ref="G141:G142"/>
    <mergeCell ref="A132:A133"/>
    <mergeCell ref="C132:C133"/>
    <mergeCell ref="E132:E133"/>
    <mergeCell ref="F132:F133"/>
    <mergeCell ref="G132:G133"/>
    <mergeCell ref="A134:F134"/>
    <mergeCell ref="A149:G149"/>
    <mergeCell ref="A154:A155"/>
    <mergeCell ref="C154:C155"/>
    <mergeCell ref="E154:E155"/>
    <mergeCell ref="F154:F155"/>
    <mergeCell ref="G154:G155"/>
    <mergeCell ref="A143:A144"/>
    <mergeCell ref="C143:C144"/>
    <mergeCell ref="E143:E144"/>
    <mergeCell ref="F143:F144"/>
    <mergeCell ref="G143:G144"/>
    <mergeCell ref="A145:F145"/>
    <mergeCell ref="A160:G160"/>
    <mergeCell ref="A165:A166"/>
    <mergeCell ref="C165:C166"/>
    <mergeCell ref="E165:E166"/>
    <mergeCell ref="F165:F166"/>
    <mergeCell ref="G165:G166"/>
    <mergeCell ref="A156:A157"/>
    <mergeCell ref="C156:C157"/>
    <mergeCell ref="E156:E157"/>
    <mergeCell ref="F156:F157"/>
    <mergeCell ref="G156:G157"/>
    <mergeCell ref="A158:F158"/>
    <mergeCell ref="G178:G179"/>
    <mergeCell ref="A180:F180"/>
    <mergeCell ref="A171:G171"/>
    <mergeCell ref="A176:A177"/>
    <mergeCell ref="C176:C177"/>
    <mergeCell ref="E176:E177"/>
    <mergeCell ref="F176:F177"/>
    <mergeCell ref="G176:G177"/>
    <mergeCell ref="A167:A168"/>
    <mergeCell ref="C167:C168"/>
    <mergeCell ref="E167:E168"/>
    <mergeCell ref="F167:F168"/>
    <mergeCell ref="G167:G168"/>
    <mergeCell ref="A169:F169"/>
    <mergeCell ref="A184:F184"/>
    <mergeCell ref="A188:A189"/>
    <mergeCell ref="C188:C189"/>
    <mergeCell ref="D188:D189"/>
    <mergeCell ref="A190:A191"/>
    <mergeCell ref="C190:C191"/>
    <mergeCell ref="D190:D191"/>
    <mergeCell ref="A178:A179"/>
    <mergeCell ref="C178:C179"/>
    <mergeCell ref="E178:E179"/>
    <mergeCell ref="F178:F179"/>
    <mergeCell ref="A202:C202"/>
    <mergeCell ref="A192:C192"/>
    <mergeCell ref="A194:F194"/>
    <mergeCell ref="A198:A199"/>
    <mergeCell ref="C198:C199"/>
    <mergeCell ref="D198:D199"/>
    <mergeCell ref="A200:A201"/>
    <mergeCell ref="C200:C201"/>
    <mergeCell ref="D200:D201"/>
  </mergeCells>
  <printOptions horizontalCentered="1"/>
  <pageMargins left="0.70866141732283472" right="0.70866141732283472" top="0.94488188976377963" bottom="0.94488188976377963" header="0.31496062992125984" footer="0.31496062992125984"/>
  <pageSetup paperSize="9" scale="61" fitToHeight="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showGridLines="0" zoomScaleNormal="100" workbookViewId="0"/>
  </sheetViews>
  <sheetFormatPr defaultColWidth="8.85546875" defaultRowHeight="12.75" x14ac:dyDescent="0.2"/>
  <cols>
    <col min="1" max="1" width="23.7109375" style="48" bestFit="1" customWidth="1"/>
    <col min="2" max="2" width="63.140625" style="50" bestFit="1" customWidth="1"/>
    <col min="3" max="5" width="16" style="48" customWidth="1"/>
    <col min="6" max="16384" width="8.85546875" style="48"/>
  </cols>
  <sheetData>
    <row r="1" spans="1:5" x14ac:dyDescent="0.2">
      <c r="A1" s="51" t="s">
        <v>426</v>
      </c>
      <c r="B1" s="51"/>
      <c r="C1" s="52"/>
      <c r="D1" s="52"/>
      <c r="E1" s="52"/>
    </row>
    <row r="2" spans="1:5" x14ac:dyDescent="0.2">
      <c r="A2" s="51" t="s">
        <v>341</v>
      </c>
      <c r="B2" s="51"/>
      <c r="C2" s="52"/>
      <c r="D2" s="52"/>
      <c r="E2" s="52"/>
    </row>
    <row r="3" spans="1:5" ht="13.5" thickBot="1" x14ac:dyDescent="0.25">
      <c r="A3" s="51"/>
      <c r="B3" s="51"/>
      <c r="C3" s="52"/>
      <c r="D3" s="52"/>
      <c r="E3" s="52"/>
    </row>
    <row r="4" spans="1:5" x14ac:dyDescent="0.2">
      <c r="A4" s="249" t="s">
        <v>78</v>
      </c>
      <c r="B4" s="251"/>
      <c r="C4" s="54" t="s">
        <v>98</v>
      </c>
      <c r="D4" s="54" t="s">
        <v>79</v>
      </c>
      <c r="E4" s="54" t="s">
        <v>57</v>
      </c>
    </row>
    <row r="5" spans="1:5" x14ac:dyDescent="0.2">
      <c r="A5" s="378"/>
      <c r="B5" s="379"/>
      <c r="C5" s="127" t="s">
        <v>97</v>
      </c>
      <c r="D5" s="127" t="s">
        <v>81</v>
      </c>
      <c r="E5" s="127" t="s">
        <v>59</v>
      </c>
    </row>
    <row r="6" spans="1:5" ht="13.5" thickBot="1" x14ac:dyDescent="0.25">
      <c r="A6" s="252"/>
      <c r="B6" s="254"/>
      <c r="C6" s="56" t="s">
        <v>80</v>
      </c>
      <c r="D6" s="56"/>
      <c r="E6" s="56"/>
    </row>
    <row r="7" spans="1:5" ht="12.75" customHeight="1" x14ac:dyDescent="0.2">
      <c r="A7" s="380" t="s">
        <v>82</v>
      </c>
      <c r="B7" s="128" t="s">
        <v>86</v>
      </c>
      <c r="C7" s="69">
        <f>'R$ por M² Sede'!G15</f>
        <v>0</v>
      </c>
      <c r="D7" s="69">
        <f>Produtividade!E7</f>
        <v>157.69999999999999</v>
      </c>
      <c r="E7" s="69">
        <f>C7*D7</f>
        <v>0</v>
      </c>
    </row>
    <row r="8" spans="1:5" ht="12.75" customHeight="1" x14ac:dyDescent="0.2">
      <c r="A8" s="381"/>
      <c r="B8" s="128" t="s">
        <v>87</v>
      </c>
      <c r="C8" s="69">
        <f>'R$ por M² Sede'!G26</f>
        <v>0</v>
      </c>
      <c r="D8" s="69">
        <f>Produtividade!E8</f>
        <v>3514.48</v>
      </c>
      <c r="E8" s="69">
        <f t="shared" ref="E8:E24" si="0">C8*D8</f>
        <v>0</v>
      </c>
    </row>
    <row r="9" spans="1:5" ht="12.75" customHeight="1" x14ac:dyDescent="0.2">
      <c r="A9" s="381"/>
      <c r="B9" s="128" t="s">
        <v>88</v>
      </c>
      <c r="C9" s="69">
        <f>'R$ por M² Sede'!G37</f>
        <v>0</v>
      </c>
      <c r="D9" s="69">
        <f>Produtividade!E9</f>
        <v>1534.33</v>
      </c>
      <c r="E9" s="69">
        <f t="shared" si="0"/>
        <v>0</v>
      </c>
    </row>
    <row r="10" spans="1:5" ht="12.75" customHeight="1" x14ac:dyDescent="0.2">
      <c r="A10" s="248"/>
      <c r="B10" s="128" t="s">
        <v>89</v>
      </c>
      <c r="C10" s="69">
        <f>'R$ por M² Sede'!G48</f>
        <v>0</v>
      </c>
      <c r="D10" s="69">
        <f>Produtividade!E10</f>
        <v>325.45</v>
      </c>
      <c r="E10" s="69">
        <f t="shared" si="0"/>
        <v>0</v>
      </c>
    </row>
    <row r="11" spans="1:5" ht="12.75" customHeight="1" x14ac:dyDescent="0.2">
      <c r="A11" s="248"/>
      <c r="B11" s="128" t="s">
        <v>90</v>
      </c>
      <c r="C11" s="69">
        <f>'R$ por M² Sede'!G59</f>
        <v>0</v>
      </c>
      <c r="D11" s="69">
        <f>Produtividade!E11</f>
        <v>248.81</v>
      </c>
      <c r="E11" s="69">
        <f t="shared" si="0"/>
        <v>0</v>
      </c>
    </row>
    <row r="12" spans="1:5" ht="12.75" customHeight="1" x14ac:dyDescent="0.2">
      <c r="A12" s="248"/>
      <c r="B12" s="128" t="s">
        <v>155</v>
      </c>
      <c r="C12" s="69">
        <f>'R$ por M² Sede'!D69</f>
        <v>0</v>
      </c>
      <c r="D12" s="69">
        <f>Produtividade!E12</f>
        <v>161.55000000000001</v>
      </c>
      <c r="E12" s="69">
        <f t="shared" si="0"/>
        <v>0</v>
      </c>
    </row>
    <row r="13" spans="1:5" ht="12.75" customHeight="1" x14ac:dyDescent="0.2">
      <c r="A13" s="248"/>
      <c r="B13" s="128" t="s">
        <v>154</v>
      </c>
      <c r="C13" s="129">
        <f>'R$ por M² Sede'!D79</f>
        <v>0</v>
      </c>
      <c r="D13" s="129">
        <f>Produtividade!E13</f>
        <v>370.18</v>
      </c>
      <c r="E13" s="129">
        <f t="shared" si="0"/>
        <v>0</v>
      </c>
    </row>
    <row r="14" spans="1:5" ht="12.75" customHeight="1" x14ac:dyDescent="0.2">
      <c r="A14" s="248" t="s">
        <v>83</v>
      </c>
      <c r="B14" s="130" t="s">
        <v>91</v>
      </c>
      <c r="C14" s="131">
        <f>'R$ por M² Sede'!G92</f>
        <v>0</v>
      </c>
      <c r="D14" s="131">
        <f>Produtividade!E14</f>
        <v>2399.35</v>
      </c>
      <c r="E14" s="131">
        <f t="shared" si="0"/>
        <v>0</v>
      </c>
    </row>
    <row r="15" spans="1:5" ht="12.75" customHeight="1" x14ac:dyDescent="0.2">
      <c r="A15" s="248"/>
      <c r="B15" s="128" t="s">
        <v>147</v>
      </c>
      <c r="C15" s="69">
        <f>'R$ por M² Sede'!G103</f>
        <v>0</v>
      </c>
      <c r="D15" s="69">
        <f>Produtividade!E15</f>
        <v>600.65</v>
      </c>
      <c r="E15" s="69">
        <f t="shared" si="0"/>
        <v>0</v>
      </c>
    </row>
    <row r="16" spans="1:5" ht="12.75" customHeight="1" x14ac:dyDescent="0.2">
      <c r="A16" s="248"/>
      <c r="B16" s="128" t="s">
        <v>150</v>
      </c>
      <c r="C16" s="69">
        <f>'R$ por M² Sede'!G114</f>
        <v>0</v>
      </c>
      <c r="D16" s="69">
        <f>Produtividade!E16</f>
        <v>0</v>
      </c>
      <c r="E16" s="69">
        <f t="shared" si="0"/>
        <v>0</v>
      </c>
    </row>
    <row r="17" spans="1:5" ht="12.75" customHeight="1" x14ac:dyDescent="0.2">
      <c r="A17" s="248"/>
      <c r="B17" s="128" t="s">
        <v>151</v>
      </c>
      <c r="C17" s="69">
        <f>'R$ por M² Sede'!G125</f>
        <v>0</v>
      </c>
      <c r="D17" s="69">
        <f>Produtividade!E17</f>
        <v>0</v>
      </c>
      <c r="E17" s="69">
        <f t="shared" si="0"/>
        <v>0</v>
      </c>
    </row>
    <row r="18" spans="1:5" ht="12.75" customHeight="1" x14ac:dyDescent="0.2">
      <c r="A18" s="248"/>
      <c r="B18" s="128" t="s">
        <v>152</v>
      </c>
      <c r="C18" s="69">
        <f>'R$ por M² Sede'!G136</f>
        <v>0</v>
      </c>
      <c r="D18" s="69">
        <f>Produtividade!E18</f>
        <v>1374.89</v>
      </c>
      <c r="E18" s="69">
        <f t="shared" si="0"/>
        <v>0</v>
      </c>
    </row>
    <row r="19" spans="1:5" ht="12.75" customHeight="1" x14ac:dyDescent="0.2">
      <c r="A19" s="248"/>
      <c r="B19" s="132" t="s">
        <v>153</v>
      </c>
      <c r="C19" s="129">
        <f>'R$ por M² Sede'!D146</f>
        <v>0</v>
      </c>
      <c r="D19" s="129">
        <f>Produtividade!E19</f>
        <v>0</v>
      </c>
      <c r="E19" s="129">
        <f t="shared" si="0"/>
        <v>0</v>
      </c>
    </row>
    <row r="20" spans="1:5" ht="12.75" customHeight="1" x14ac:dyDescent="0.2">
      <c r="A20" s="248" t="s">
        <v>84</v>
      </c>
      <c r="B20" s="130" t="s">
        <v>143</v>
      </c>
      <c r="C20" s="131">
        <f>'R$ por M² Sede'!G159</f>
        <v>0</v>
      </c>
      <c r="D20" s="131">
        <f>Produtividade!E20</f>
        <v>785.39</v>
      </c>
      <c r="E20" s="131">
        <f t="shared" si="0"/>
        <v>0</v>
      </c>
    </row>
    <row r="21" spans="1:5" ht="12.75" customHeight="1" x14ac:dyDescent="0.2">
      <c r="A21" s="248"/>
      <c r="B21" s="128" t="s">
        <v>144</v>
      </c>
      <c r="C21" s="69">
        <f>'R$ por M² Sede'!G170</f>
        <v>0</v>
      </c>
      <c r="D21" s="69">
        <f>Produtividade!E21</f>
        <v>1084.26</v>
      </c>
      <c r="E21" s="69">
        <f t="shared" si="0"/>
        <v>0</v>
      </c>
    </row>
    <row r="22" spans="1:5" ht="12.75" customHeight="1" x14ac:dyDescent="0.2">
      <c r="A22" s="248"/>
      <c r="B22" s="132" t="s">
        <v>92</v>
      </c>
      <c r="C22" s="129">
        <f>'R$ por M² Sede'!G181</f>
        <v>0</v>
      </c>
      <c r="D22" s="129">
        <f>Produtividade!E22</f>
        <v>1808.27</v>
      </c>
      <c r="E22" s="129">
        <f t="shared" si="0"/>
        <v>0</v>
      </c>
    </row>
    <row r="23" spans="1:5" ht="12.75" customHeight="1" x14ac:dyDescent="0.2">
      <c r="A23" s="248" t="s">
        <v>85</v>
      </c>
      <c r="B23" s="130" t="s">
        <v>145</v>
      </c>
      <c r="C23" s="131">
        <f>'R$ por M² Sede'!D193</f>
        <v>0</v>
      </c>
      <c r="D23" s="131">
        <f>Produtividade!E23</f>
        <v>33.51</v>
      </c>
      <c r="E23" s="131">
        <f t="shared" si="0"/>
        <v>0</v>
      </c>
    </row>
    <row r="24" spans="1:5" ht="12.75" customHeight="1" thickBot="1" x14ac:dyDescent="0.25">
      <c r="A24" s="240"/>
      <c r="B24" s="128" t="s">
        <v>146</v>
      </c>
      <c r="C24" s="69">
        <f>'R$ por M² Sede'!D203</f>
        <v>0</v>
      </c>
      <c r="D24" s="69">
        <f>Produtividade!E24</f>
        <v>33.51</v>
      </c>
      <c r="E24" s="69">
        <f t="shared" si="0"/>
        <v>0</v>
      </c>
    </row>
    <row r="25" spans="1:5" ht="13.5" thickBot="1" x14ac:dyDescent="0.25">
      <c r="A25" s="234" t="s">
        <v>103</v>
      </c>
      <c r="B25" s="235"/>
      <c r="C25" s="235"/>
      <c r="D25" s="236"/>
      <c r="E25" s="133">
        <f>SUM(E7:E24)</f>
        <v>0</v>
      </c>
    </row>
    <row r="26" spans="1:5" ht="3.6" customHeight="1" thickBot="1" x14ac:dyDescent="0.25">
      <c r="A26" s="116"/>
      <c r="B26" s="116"/>
      <c r="C26" s="104"/>
      <c r="D26" s="104"/>
      <c r="E26" s="104"/>
    </row>
    <row r="27" spans="1:5" ht="13.5" thickBot="1" x14ac:dyDescent="0.25">
      <c r="A27" s="234" t="s">
        <v>104</v>
      </c>
      <c r="B27" s="235"/>
      <c r="C27" s="235"/>
      <c r="D27" s="236"/>
      <c r="E27" s="133">
        <f>12*E25</f>
        <v>0</v>
      </c>
    </row>
    <row r="28" spans="1:5" x14ac:dyDescent="0.2">
      <c r="A28" s="52"/>
      <c r="B28" s="88"/>
      <c r="C28" s="52"/>
      <c r="D28" s="52"/>
      <c r="E28" s="52"/>
    </row>
    <row r="29" spans="1:5" x14ac:dyDescent="0.2">
      <c r="A29" s="52"/>
      <c r="B29" s="88"/>
      <c r="C29" s="52"/>
      <c r="D29" s="52"/>
      <c r="E29" s="52"/>
    </row>
    <row r="30" spans="1:5" x14ac:dyDescent="0.2">
      <c r="A30" s="52"/>
      <c r="B30" s="88"/>
      <c r="C30" s="52"/>
      <c r="D30" s="52"/>
      <c r="E30" s="52"/>
    </row>
    <row r="31" spans="1:5" x14ac:dyDescent="0.2">
      <c r="A31" s="51" t="s">
        <v>426</v>
      </c>
      <c r="B31" s="51"/>
      <c r="C31" s="52"/>
      <c r="D31" s="52"/>
      <c r="E31" s="52"/>
    </row>
    <row r="32" spans="1:5" x14ac:dyDescent="0.2">
      <c r="A32" s="51" t="s">
        <v>341</v>
      </c>
      <c r="B32" s="51"/>
      <c r="C32" s="52"/>
      <c r="D32" s="52"/>
      <c r="E32" s="52"/>
    </row>
    <row r="33" spans="1:5" ht="13.5" thickBot="1" x14ac:dyDescent="0.25">
      <c r="A33" s="51"/>
      <c r="B33" s="51"/>
      <c r="C33" s="52"/>
      <c r="D33" s="52"/>
      <c r="E33" s="52"/>
    </row>
    <row r="34" spans="1:5" x14ac:dyDescent="0.2">
      <c r="A34" s="249" t="s">
        <v>78</v>
      </c>
      <c r="B34" s="251"/>
      <c r="C34" s="54" t="s">
        <v>98</v>
      </c>
      <c r="D34" s="54" t="s">
        <v>79</v>
      </c>
      <c r="E34" s="54" t="s">
        <v>57</v>
      </c>
    </row>
    <row r="35" spans="1:5" x14ac:dyDescent="0.2">
      <c r="A35" s="378"/>
      <c r="B35" s="379"/>
      <c r="C35" s="127" t="s">
        <v>97</v>
      </c>
      <c r="D35" s="127" t="s">
        <v>81</v>
      </c>
      <c r="E35" s="127" t="s">
        <v>59</v>
      </c>
    </row>
    <row r="36" spans="1:5" ht="13.5" thickBot="1" x14ac:dyDescent="0.25">
      <c r="A36" s="252"/>
      <c r="B36" s="254"/>
      <c r="C36" s="56" t="s">
        <v>80</v>
      </c>
      <c r="D36" s="56"/>
      <c r="E36" s="56"/>
    </row>
    <row r="37" spans="1:5" x14ac:dyDescent="0.2">
      <c r="A37" s="380" t="s">
        <v>82</v>
      </c>
      <c r="B37" s="128" t="s">
        <v>86</v>
      </c>
      <c r="C37" s="69">
        <f>'R$ por M² Faz'!G15</f>
        <v>0</v>
      </c>
      <c r="D37" s="69">
        <f>Produtividade!E35</f>
        <v>0</v>
      </c>
      <c r="E37" s="69">
        <f t="shared" ref="E37:E54" si="1">C37*D37</f>
        <v>0</v>
      </c>
    </row>
    <row r="38" spans="1:5" x14ac:dyDescent="0.2">
      <c r="A38" s="381"/>
      <c r="B38" s="128" t="s">
        <v>87</v>
      </c>
      <c r="C38" s="69">
        <f>'R$ por M² Faz'!D25</f>
        <v>0</v>
      </c>
      <c r="D38" s="69">
        <f>Produtividade!E36</f>
        <v>755.3</v>
      </c>
      <c r="E38" s="69">
        <f t="shared" si="1"/>
        <v>0</v>
      </c>
    </row>
    <row r="39" spans="1:5" x14ac:dyDescent="0.2">
      <c r="A39" s="381"/>
      <c r="B39" s="128" t="s">
        <v>88</v>
      </c>
      <c r="C39" s="69">
        <f>'R$ por M² Faz'!G36</f>
        <v>0</v>
      </c>
      <c r="D39" s="69">
        <f>Produtividade!E37</f>
        <v>237</v>
      </c>
      <c r="E39" s="69">
        <f t="shared" si="1"/>
        <v>0</v>
      </c>
    </row>
    <row r="40" spans="1:5" x14ac:dyDescent="0.2">
      <c r="A40" s="248"/>
      <c r="B40" s="128" t="s">
        <v>89</v>
      </c>
      <c r="C40" s="69">
        <f>'R$ por M² Faz'!G47</f>
        <v>0</v>
      </c>
      <c r="D40" s="69">
        <f>Produtividade!E38</f>
        <v>550</v>
      </c>
      <c r="E40" s="69">
        <f t="shared" si="1"/>
        <v>0</v>
      </c>
    </row>
    <row r="41" spans="1:5" x14ac:dyDescent="0.2">
      <c r="A41" s="248"/>
      <c r="B41" s="128" t="s">
        <v>90</v>
      </c>
      <c r="C41" s="69">
        <f>'R$ por M² Faz'!D57</f>
        <v>0</v>
      </c>
      <c r="D41" s="69">
        <f>Produtividade!E39</f>
        <v>0</v>
      </c>
      <c r="E41" s="69">
        <f t="shared" si="1"/>
        <v>0</v>
      </c>
    </row>
    <row r="42" spans="1:5" x14ac:dyDescent="0.2">
      <c r="A42" s="248"/>
      <c r="B42" s="128" t="s">
        <v>155</v>
      </c>
      <c r="C42" s="69">
        <f>'R$ por M² Faz'!D67</f>
        <v>0</v>
      </c>
      <c r="D42" s="69">
        <f>Produtividade!E40</f>
        <v>46.5</v>
      </c>
      <c r="E42" s="69">
        <f t="shared" si="1"/>
        <v>0</v>
      </c>
    </row>
    <row r="43" spans="1:5" x14ac:dyDescent="0.2">
      <c r="A43" s="248"/>
      <c r="B43" s="128" t="s">
        <v>154</v>
      </c>
      <c r="C43" s="129">
        <f>'R$ por M² Faz'!D77</f>
        <v>0</v>
      </c>
      <c r="D43" s="69">
        <f>Produtividade!E41</f>
        <v>87.7</v>
      </c>
      <c r="E43" s="129">
        <f t="shared" si="1"/>
        <v>0</v>
      </c>
    </row>
    <row r="44" spans="1:5" x14ac:dyDescent="0.2">
      <c r="A44" s="248" t="s">
        <v>83</v>
      </c>
      <c r="B44" s="130" t="s">
        <v>91</v>
      </c>
      <c r="C44" s="131">
        <f>'R$ por M² Faz'!G90</f>
        <v>0</v>
      </c>
      <c r="D44" s="131">
        <f>Produtividade!E42</f>
        <v>100</v>
      </c>
      <c r="E44" s="131">
        <f t="shared" si="1"/>
        <v>0</v>
      </c>
    </row>
    <row r="45" spans="1:5" x14ac:dyDescent="0.2">
      <c r="A45" s="248"/>
      <c r="B45" s="128" t="s">
        <v>147</v>
      </c>
      <c r="C45" s="69">
        <f>'R$ por M² Faz'!G101</f>
        <v>0</v>
      </c>
      <c r="D45" s="69">
        <f>Produtividade!E43</f>
        <v>0</v>
      </c>
      <c r="E45" s="69">
        <f t="shared" si="1"/>
        <v>0</v>
      </c>
    </row>
    <row r="46" spans="1:5" x14ac:dyDescent="0.2">
      <c r="A46" s="248"/>
      <c r="B46" s="128" t="s">
        <v>150</v>
      </c>
      <c r="C46" s="69">
        <f>'R$ por M² Faz'!G112</f>
        <v>0</v>
      </c>
      <c r="D46" s="69">
        <f>Produtividade!E44</f>
        <v>0</v>
      </c>
      <c r="E46" s="69">
        <f t="shared" si="1"/>
        <v>0</v>
      </c>
    </row>
    <row r="47" spans="1:5" x14ac:dyDescent="0.2">
      <c r="A47" s="248"/>
      <c r="B47" s="128" t="s">
        <v>151</v>
      </c>
      <c r="C47" s="69">
        <f>'R$ por M² Faz'!G123</f>
        <v>0</v>
      </c>
      <c r="D47" s="69">
        <f>Produtividade!E45</f>
        <v>0</v>
      </c>
      <c r="E47" s="69">
        <f t="shared" si="1"/>
        <v>0</v>
      </c>
    </row>
    <row r="48" spans="1:5" x14ac:dyDescent="0.2">
      <c r="A48" s="248"/>
      <c r="B48" s="128" t="s">
        <v>152</v>
      </c>
      <c r="C48" s="69">
        <f>'R$ por M² Faz'!G134</f>
        <v>0</v>
      </c>
      <c r="D48" s="69">
        <f>Produtividade!E46</f>
        <v>7000</v>
      </c>
      <c r="E48" s="69">
        <f t="shared" si="1"/>
        <v>0</v>
      </c>
    </row>
    <row r="49" spans="1:5" x14ac:dyDescent="0.2">
      <c r="A49" s="248"/>
      <c r="B49" s="132" t="s">
        <v>153</v>
      </c>
      <c r="C49" s="129">
        <f>'R$ por M² Faz'!G145</f>
        <v>0</v>
      </c>
      <c r="D49" s="69">
        <f>Produtividade!E47</f>
        <v>0</v>
      </c>
      <c r="E49" s="129">
        <f t="shared" si="1"/>
        <v>0</v>
      </c>
    </row>
    <row r="50" spans="1:5" x14ac:dyDescent="0.2">
      <c r="A50" s="248" t="s">
        <v>84</v>
      </c>
      <c r="B50" s="130" t="s">
        <v>143</v>
      </c>
      <c r="C50" s="131">
        <f>'R$ por M² Faz'!G158</f>
        <v>0</v>
      </c>
      <c r="D50" s="131">
        <f>Produtividade!E48</f>
        <v>0</v>
      </c>
      <c r="E50" s="131">
        <f t="shared" si="1"/>
        <v>0</v>
      </c>
    </row>
    <row r="51" spans="1:5" x14ac:dyDescent="0.2">
      <c r="A51" s="248"/>
      <c r="B51" s="128" t="s">
        <v>144</v>
      </c>
      <c r="C51" s="69">
        <f>'R$ por M² Faz'!G169</f>
        <v>0</v>
      </c>
      <c r="D51" s="69">
        <f>Produtividade!E49</f>
        <v>80</v>
      </c>
      <c r="E51" s="69">
        <f t="shared" si="1"/>
        <v>0</v>
      </c>
    </row>
    <row r="52" spans="1:5" x14ac:dyDescent="0.2">
      <c r="A52" s="248"/>
      <c r="B52" s="132" t="s">
        <v>92</v>
      </c>
      <c r="C52" s="129">
        <f>'R$ por M² Faz'!G180</f>
        <v>0</v>
      </c>
      <c r="D52" s="69">
        <f>Produtividade!E50</f>
        <v>80</v>
      </c>
      <c r="E52" s="129">
        <f t="shared" si="1"/>
        <v>0</v>
      </c>
    </row>
    <row r="53" spans="1:5" ht="25.5" x14ac:dyDescent="0.2">
      <c r="A53" s="248" t="s">
        <v>85</v>
      </c>
      <c r="B53" s="130" t="s">
        <v>145</v>
      </c>
      <c r="C53" s="131">
        <f>'R$ por M² Faz'!D192</f>
        <v>0</v>
      </c>
      <c r="D53" s="131">
        <f>Produtividade!E51</f>
        <v>0</v>
      </c>
      <c r="E53" s="131">
        <f t="shared" si="1"/>
        <v>0</v>
      </c>
    </row>
    <row r="54" spans="1:5" ht="26.25" thickBot="1" x14ac:dyDescent="0.25">
      <c r="A54" s="240"/>
      <c r="B54" s="128" t="s">
        <v>146</v>
      </c>
      <c r="C54" s="69">
        <f>'R$ por M² Faz'!D202</f>
        <v>0</v>
      </c>
      <c r="D54" s="69">
        <f>Produtividade!E52</f>
        <v>0</v>
      </c>
      <c r="E54" s="69">
        <f t="shared" si="1"/>
        <v>0</v>
      </c>
    </row>
    <row r="55" spans="1:5" ht="13.5" thickBot="1" x14ac:dyDescent="0.25">
      <c r="A55" s="234" t="s">
        <v>103</v>
      </c>
      <c r="B55" s="235"/>
      <c r="C55" s="235"/>
      <c r="D55" s="236"/>
      <c r="E55" s="133">
        <f>SUM(E37:E54)</f>
        <v>0</v>
      </c>
    </row>
    <row r="56" spans="1:5" ht="3.6" customHeight="1" thickBot="1" x14ac:dyDescent="0.25">
      <c r="A56" s="116"/>
      <c r="B56" s="116"/>
      <c r="C56" s="104"/>
      <c r="D56" s="104"/>
      <c r="E56" s="104"/>
    </row>
    <row r="57" spans="1:5" ht="13.5" thickBot="1" x14ac:dyDescent="0.25">
      <c r="A57" s="234" t="s">
        <v>104</v>
      </c>
      <c r="B57" s="235"/>
      <c r="C57" s="235"/>
      <c r="D57" s="236"/>
      <c r="E57" s="133">
        <f>12*E55</f>
        <v>0</v>
      </c>
    </row>
  </sheetData>
  <sheetProtection algorithmName="SHA-512" hashValue="OxnJHRf0uOHnHS5EEVLMsHERJnBXLCqw9+bdI4UIZ6rS72U2B+pyW02HcM/P8cMKK/dg88Y7zLn4wI5MV4BUNQ==" saltValue="ELD5SkAiE7l1QoWifcQpTg==" spinCount="100000" sheet="1" objects="1" scenarios="1"/>
  <mergeCells count="14">
    <mergeCell ref="A4:B6"/>
    <mergeCell ref="A27:D27"/>
    <mergeCell ref="A25:D25"/>
    <mergeCell ref="A7:A13"/>
    <mergeCell ref="A14:A19"/>
    <mergeCell ref="A20:A22"/>
    <mergeCell ref="A23:A24"/>
    <mergeCell ref="A57:D57"/>
    <mergeCell ref="A34:B36"/>
    <mergeCell ref="A37:A43"/>
    <mergeCell ref="A44:A49"/>
    <mergeCell ref="A50:A52"/>
    <mergeCell ref="A53:A54"/>
    <mergeCell ref="A55:D5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showGridLines="0" zoomScaleNormal="100" workbookViewId="0">
      <selection sqref="A1:G1"/>
    </sheetView>
  </sheetViews>
  <sheetFormatPr defaultRowHeight="12.75" x14ac:dyDescent="0.2"/>
  <cols>
    <col min="1" max="1" width="5.28515625" style="134" bestFit="1" customWidth="1"/>
    <col min="2" max="2" width="100.42578125" style="134" bestFit="1" customWidth="1"/>
    <col min="3" max="4" width="12.140625" style="134" customWidth="1"/>
    <col min="5" max="5" width="8.42578125" style="134" customWidth="1"/>
    <col min="6" max="6" width="12.7109375" style="134" customWidth="1"/>
    <col min="7" max="7" width="13.28515625" style="134" bestFit="1" customWidth="1"/>
    <col min="8" max="16384" width="9.140625" style="134"/>
  </cols>
  <sheetData>
    <row r="1" spans="1:7" x14ac:dyDescent="0.2">
      <c r="A1" s="384" t="s">
        <v>492</v>
      </c>
      <c r="B1" s="384"/>
      <c r="C1" s="384"/>
      <c r="D1" s="384"/>
      <c r="E1" s="384"/>
      <c r="F1" s="384"/>
      <c r="G1" s="384"/>
    </row>
    <row r="2" spans="1:7" x14ac:dyDescent="0.2">
      <c r="A2" s="139"/>
      <c r="B2" s="139"/>
      <c r="C2" s="139"/>
      <c r="D2" s="139"/>
      <c r="E2" s="139"/>
      <c r="F2" s="139"/>
      <c r="G2" s="139"/>
    </row>
    <row r="3" spans="1:7" x14ac:dyDescent="0.2">
      <c r="A3" s="383" t="s">
        <v>406</v>
      </c>
      <c r="B3" s="383"/>
      <c r="C3" s="383"/>
      <c r="D3" s="383"/>
      <c r="E3" s="383"/>
      <c r="F3" s="383"/>
      <c r="G3" s="383"/>
    </row>
    <row r="4" spans="1:7" x14ac:dyDescent="0.2">
      <c r="A4" s="140" t="s">
        <v>159</v>
      </c>
      <c r="B4" s="140" t="s">
        <v>160</v>
      </c>
      <c r="C4" s="140" t="s">
        <v>161</v>
      </c>
      <c r="D4" s="140" t="s">
        <v>225</v>
      </c>
      <c r="E4" s="140" t="s">
        <v>162</v>
      </c>
      <c r="F4" s="140" t="s">
        <v>163</v>
      </c>
      <c r="G4" s="140" t="s">
        <v>164</v>
      </c>
    </row>
    <row r="5" spans="1:7" x14ac:dyDescent="0.2">
      <c r="A5" s="141">
        <v>1</v>
      </c>
      <c r="B5" s="142" t="s">
        <v>496</v>
      </c>
      <c r="C5" s="143" t="s">
        <v>166</v>
      </c>
      <c r="D5" s="143" t="s">
        <v>172</v>
      </c>
      <c r="E5" s="143">
        <v>2</v>
      </c>
      <c r="F5" s="135">
        <v>0</v>
      </c>
      <c r="G5" s="144">
        <f>(E5*F5)/6</f>
        <v>0</v>
      </c>
    </row>
    <row r="6" spans="1:7" x14ac:dyDescent="0.2">
      <c r="A6" s="141">
        <v>2</v>
      </c>
      <c r="B6" s="142" t="s">
        <v>497</v>
      </c>
      <c r="C6" s="143" t="s">
        <v>166</v>
      </c>
      <c r="D6" s="143" t="s">
        <v>172</v>
      </c>
      <c r="E6" s="143">
        <v>5</v>
      </c>
      <c r="F6" s="135">
        <v>0</v>
      </c>
      <c r="G6" s="144">
        <f t="shared" ref="G6:G7" si="0">(E6*F6)/6</f>
        <v>0</v>
      </c>
    </row>
    <row r="7" spans="1:7" x14ac:dyDescent="0.2">
      <c r="A7" s="141">
        <v>3</v>
      </c>
      <c r="B7" s="145" t="s">
        <v>498</v>
      </c>
      <c r="C7" s="143" t="s">
        <v>166</v>
      </c>
      <c r="D7" s="143" t="s">
        <v>180</v>
      </c>
      <c r="E7" s="143">
        <v>3</v>
      </c>
      <c r="F7" s="135">
        <v>0</v>
      </c>
      <c r="G7" s="144">
        <f t="shared" si="0"/>
        <v>0</v>
      </c>
    </row>
    <row r="8" spans="1:7" x14ac:dyDescent="0.2">
      <c r="A8" s="382" t="s">
        <v>408</v>
      </c>
      <c r="B8" s="382"/>
      <c r="C8" s="382"/>
      <c r="D8" s="382"/>
      <c r="E8" s="382"/>
      <c r="F8" s="382"/>
      <c r="G8" s="146">
        <f>SUM(G5:G7)</f>
        <v>0</v>
      </c>
    </row>
    <row r="9" spans="1:7" x14ac:dyDescent="0.2">
      <c r="A9" s="147"/>
      <c r="B9" s="147"/>
      <c r="C9" s="147"/>
      <c r="D9" s="147"/>
      <c r="E9" s="147"/>
      <c r="F9" s="147"/>
      <c r="G9" s="148"/>
    </row>
    <row r="10" spans="1:7" x14ac:dyDescent="0.2">
      <c r="A10" s="383" t="s">
        <v>407</v>
      </c>
      <c r="B10" s="383"/>
      <c r="C10" s="383"/>
      <c r="D10" s="383"/>
      <c r="E10" s="383"/>
      <c r="F10" s="383"/>
      <c r="G10" s="383"/>
    </row>
    <row r="11" spans="1:7" x14ac:dyDescent="0.2">
      <c r="A11" s="140" t="s">
        <v>159</v>
      </c>
      <c r="B11" s="140" t="s">
        <v>160</v>
      </c>
      <c r="C11" s="140" t="s">
        <v>161</v>
      </c>
      <c r="D11" s="140" t="s">
        <v>225</v>
      </c>
      <c r="E11" s="140" t="s">
        <v>162</v>
      </c>
      <c r="F11" s="140" t="s">
        <v>163</v>
      </c>
      <c r="G11" s="140" t="s">
        <v>164</v>
      </c>
    </row>
    <row r="12" spans="1:7" x14ac:dyDescent="0.2">
      <c r="A12" s="149">
        <v>1</v>
      </c>
      <c r="B12" s="142" t="s">
        <v>344</v>
      </c>
      <c r="C12" s="150" t="s">
        <v>167</v>
      </c>
      <c r="D12" s="150" t="s">
        <v>172</v>
      </c>
      <c r="E12" s="143">
        <v>1</v>
      </c>
      <c r="F12" s="135">
        <v>0</v>
      </c>
      <c r="G12" s="144">
        <f>(E12*F12)/12</f>
        <v>0</v>
      </c>
    </row>
    <row r="13" spans="1:7" x14ac:dyDescent="0.2">
      <c r="A13" s="141">
        <v>2</v>
      </c>
      <c r="B13" s="151" t="s">
        <v>434</v>
      </c>
      <c r="C13" s="143" t="s">
        <v>167</v>
      </c>
      <c r="D13" s="143" t="s">
        <v>180</v>
      </c>
      <c r="E13" s="143">
        <v>2</v>
      </c>
      <c r="F13" s="135">
        <v>0</v>
      </c>
      <c r="G13" s="144">
        <f>(E13*F13)/12</f>
        <v>0</v>
      </c>
    </row>
    <row r="14" spans="1:7" x14ac:dyDescent="0.2">
      <c r="A14" s="141">
        <v>3</v>
      </c>
      <c r="B14" s="145" t="s">
        <v>343</v>
      </c>
      <c r="C14" s="143" t="s">
        <v>167</v>
      </c>
      <c r="D14" s="143" t="s">
        <v>180</v>
      </c>
      <c r="E14" s="143">
        <v>2</v>
      </c>
      <c r="F14" s="135">
        <v>0</v>
      </c>
      <c r="G14" s="144">
        <f>(E14*F14)/12</f>
        <v>0</v>
      </c>
    </row>
    <row r="15" spans="1:7" x14ac:dyDescent="0.2">
      <c r="A15" s="382" t="s">
        <v>409</v>
      </c>
      <c r="B15" s="382"/>
      <c r="C15" s="382"/>
      <c r="D15" s="382"/>
      <c r="E15" s="382"/>
      <c r="F15" s="382"/>
      <c r="G15" s="146">
        <f>SUM(G12:G14)</f>
        <v>0</v>
      </c>
    </row>
    <row r="16" spans="1:7" x14ac:dyDescent="0.2">
      <c r="A16" s="152"/>
      <c r="B16" s="153"/>
      <c r="C16" s="153"/>
      <c r="D16" s="153"/>
      <c r="E16" s="153"/>
      <c r="F16" s="154"/>
      <c r="G16" s="155"/>
    </row>
    <row r="17" spans="1:7" x14ac:dyDescent="0.2">
      <c r="A17" s="383" t="s">
        <v>405</v>
      </c>
      <c r="B17" s="383"/>
      <c r="C17" s="383"/>
      <c r="D17" s="383"/>
      <c r="E17" s="383"/>
      <c r="F17" s="383"/>
      <c r="G17" s="383"/>
    </row>
    <row r="18" spans="1:7" x14ac:dyDescent="0.2">
      <c r="A18" s="140" t="s">
        <v>159</v>
      </c>
      <c r="B18" s="140" t="s">
        <v>160</v>
      </c>
      <c r="C18" s="140" t="s">
        <v>161</v>
      </c>
      <c r="D18" s="140" t="s">
        <v>225</v>
      </c>
      <c r="E18" s="140" t="s">
        <v>162</v>
      </c>
      <c r="F18" s="140" t="s">
        <v>163</v>
      </c>
      <c r="G18" s="140" t="s">
        <v>164</v>
      </c>
    </row>
    <row r="19" spans="1:7" ht="153" x14ac:dyDescent="0.2">
      <c r="A19" s="156">
        <v>1</v>
      </c>
      <c r="B19" s="157" t="s">
        <v>427</v>
      </c>
      <c r="C19" s="158" t="s">
        <v>167</v>
      </c>
      <c r="D19" s="158" t="s">
        <v>347</v>
      </c>
      <c r="E19" s="159">
        <v>1</v>
      </c>
      <c r="F19" s="136">
        <v>0</v>
      </c>
      <c r="G19" s="160">
        <f>(E19*F19)/12</f>
        <v>0</v>
      </c>
    </row>
    <row r="20" spans="1:7" x14ac:dyDescent="0.2">
      <c r="A20" s="382" t="s">
        <v>410</v>
      </c>
      <c r="B20" s="382"/>
      <c r="C20" s="382"/>
      <c r="D20" s="382"/>
      <c r="E20" s="382"/>
      <c r="F20" s="382"/>
      <c r="G20" s="146">
        <f>SUM(G19:G19)</f>
        <v>0</v>
      </c>
    </row>
    <row r="21" spans="1:7" x14ac:dyDescent="0.2">
      <c r="A21" s="382" t="s">
        <v>414</v>
      </c>
      <c r="B21" s="382"/>
      <c r="C21" s="382"/>
      <c r="D21" s="382"/>
      <c r="E21" s="382"/>
      <c r="F21" s="382"/>
      <c r="G21" s="161">
        <v>7</v>
      </c>
    </row>
    <row r="22" spans="1:7" x14ac:dyDescent="0.2">
      <c r="A22" s="382" t="s">
        <v>409</v>
      </c>
      <c r="B22" s="382"/>
      <c r="C22" s="382"/>
      <c r="D22" s="382"/>
      <c r="E22" s="382"/>
      <c r="F22" s="382"/>
      <c r="G22" s="146">
        <f>G20/G21</f>
        <v>0</v>
      </c>
    </row>
    <row r="23" spans="1:7" x14ac:dyDescent="0.2">
      <c r="A23" s="152"/>
      <c r="B23" s="153"/>
      <c r="C23" s="153"/>
      <c r="D23" s="153"/>
      <c r="E23" s="153"/>
      <c r="F23" s="154"/>
      <c r="G23" s="155"/>
    </row>
    <row r="24" spans="1:7" x14ac:dyDescent="0.2">
      <c r="A24" s="383" t="s">
        <v>160</v>
      </c>
      <c r="B24" s="383"/>
      <c r="C24" s="383"/>
      <c r="D24" s="383"/>
      <c r="E24" s="383"/>
      <c r="F24" s="383"/>
      <c r="G24" s="383"/>
    </row>
    <row r="25" spans="1:7" x14ac:dyDescent="0.2">
      <c r="A25" s="140" t="s">
        <v>159</v>
      </c>
      <c r="B25" s="140" t="s">
        <v>160</v>
      </c>
      <c r="C25" s="140" t="s">
        <v>161</v>
      </c>
      <c r="D25" s="140" t="s">
        <v>225</v>
      </c>
      <c r="E25" s="140" t="s">
        <v>162</v>
      </c>
      <c r="F25" s="140" t="s">
        <v>163</v>
      </c>
      <c r="G25" s="140" t="s">
        <v>164</v>
      </c>
    </row>
    <row r="26" spans="1:7" x14ac:dyDescent="0.2">
      <c r="A26" s="149">
        <v>1</v>
      </c>
      <c r="B26" s="150" t="s">
        <v>168</v>
      </c>
      <c r="C26" s="150" t="s">
        <v>165</v>
      </c>
      <c r="D26" s="150" t="s">
        <v>169</v>
      </c>
      <c r="E26" s="143">
        <v>30</v>
      </c>
      <c r="F26" s="137">
        <v>0</v>
      </c>
      <c r="G26" s="144">
        <f>E26*F26</f>
        <v>0</v>
      </c>
    </row>
    <row r="27" spans="1:7" x14ac:dyDescent="0.2">
      <c r="A27" s="149">
        <v>2</v>
      </c>
      <c r="B27" s="150" t="s">
        <v>170</v>
      </c>
      <c r="C27" s="150" t="s">
        <v>165</v>
      </c>
      <c r="D27" s="150" t="s">
        <v>169</v>
      </c>
      <c r="E27" s="143">
        <v>30</v>
      </c>
      <c r="F27" s="137">
        <v>0</v>
      </c>
      <c r="G27" s="144">
        <f>E27*F27</f>
        <v>0</v>
      </c>
    </row>
    <row r="28" spans="1:7" x14ac:dyDescent="0.2">
      <c r="A28" s="149">
        <v>3</v>
      </c>
      <c r="B28" s="150" t="s">
        <v>171</v>
      </c>
      <c r="C28" s="150" t="s">
        <v>165</v>
      </c>
      <c r="D28" s="150" t="s">
        <v>169</v>
      </c>
      <c r="E28" s="143">
        <v>20</v>
      </c>
      <c r="F28" s="137">
        <v>0</v>
      </c>
      <c r="G28" s="144">
        <f t="shared" ref="G28:G46" si="1">E28*F28</f>
        <v>0</v>
      </c>
    </row>
    <row r="29" spans="1:7" x14ac:dyDescent="0.2">
      <c r="A29" s="149">
        <v>4</v>
      </c>
      <c r="B29" s="142" t="s">
        <v>500</v>
      </c>
      <c r="C29" s="150" t="s">
        <v>165</v>
      </c>
      <c r="D29" s="150" t="s">
        <v>172</v>
      </c>
      <c r="E29" s="143">
        <v>6</v>
      </c>
      <c r="F29" s="137">
        <v>0</v>
      </c>
      <c r="G29" s="144">
        <f t="shared" si="1"/>
        <v>0</v>
      </c>
    </row>
    <row r="30" spans="1:7" x14ac:dyDescent="0.2">
      <c r="A30" s="149">
        <v>5</v>
      </c>
      <c r="B30" s="150" t="s">
        <v>173</v>
      </c>
      <c r="C30" s="150" t="s">
        <v>165</v>
      </c>
      <c r="D30" s="150" t="s">
        <v>169</v>
      </c>
      <c r="E30" s="143">
        <v>20</v>
      </c>
      <c r="F30" s="137">
        <v>0</v>
      </c>
      <c r="G30" s="144">
        <f t="shared" si="1"/>
        <v>0</v>
      </c>
    </row>
    <row r="31" spans="1:7" x14ac:dyDescent="0.2">
      <c r="A31" s="149">
        <v>6</v>
      </c>
      <c r="B31" s="150" t="s">
        <v>174</v>
      </c>
      <c r="C31" s="150" t="s">
        <v>165</v>
      </c>
      <c r="D31" s="150" t="s">
        <v>172</v>
      </c>
      <c r="E31" s="143">
        <v>10</v>
      </c>
      <c r="F31" s="137">
        <v>0</v>
      </c>
      <c r="G31" s="144">
        <f t="shared" si="1"/>
        <v>0</v>
      </c>
    </row>
    <row r="32" spans="1:7" x14ac:dyDescent="0.2">
      <c r="A32" s="149">
        <v>7</v>
      </c>
      <c r="B32" s="142" t="s">
        <v>175</v>
      </c>
      <c r="C32" s="150" t="s">
        <v>165</v>
      </c>
      <c r="D32" s="150" t="s">
        <v>172</v>
      </c>
      <c r="E32" s="162">
        <v>20</v>
      </c>
      <c r="F32" s="137">
        <v>0</v>
      </c>
      <c r="G32" s="144">
        <f t="shared" si="1"/>
        <v>0</v>
      </c>
    </row>
    <row r="33" spans="1:7" x14ac:dyDescent="0.2">
      <c r="A33" s="149">
        <v>8</v>
      </c>
      <c r="B33" s="150" t="s">
        <v>176</v>
      </c>
      <c r="C33" s="150" t="s">
        <v>165</v>
      </c>
      <c r="D33" s="150" t="s">
        <v>177</v>
      </c>
      <c r="E33" s="143">
        <v>1</v>
      </c>
      <c r="F33" s="137">
        <v>0</v>
      </c>
      <c r="G33" s="144">
        <f t="shared" si="1"/>
        <v>0</v>
      </c>
    </row>
    <row r="34" spans="1:7" x14ac:dyDescent="0.2">
      <c r="A34" s="149">
        <v>9</v>
      </c>
      <c r="B34" s="142" t="s">
        <v>428</v>
      </c>
      <c r="C34" s="150" t="s">
        <v>165</v>
      </c>
      <c r="D34" s="150" t="s">
        <v>178</v>
      </c>
      <c r="E34" s="143">
        <v>2</v>
      </c>
      <c r="F34" s="137">
        <v>0</v>
      </c>
      <c r="G34" s="144">
        <f t="shared" si="1"/>
        <v>0</v>
      </c>
    </row>
    <row r="35" spans="1:7" x14ac:dyDescent="0.2">
      <c r="A35" s="149">
        <v>10</v>
      </c>
      <c r="B35" s="150" t="s">
        <v>179</v>
      </c>
      <c r="C35" s="150" t="s">
        <v>165</v>
      </c>
      <c r="D35" s="150" t="s">
        <v>180</v>
      </c>
      <c r="E35" s="143">
        <v>40</v>
      </c>
      <c r="F35" s="137">
        <v>0</v>
      </c>
      <c r="G35" s="144">
        <f t="shared" si="1"/>
        <v>0</v>
      </c>
    </row>
    <row r="36" spans="1:7" x14ac:dyDescent="0.2">
      <c r="A36" s="149">
        <v>11</v>
      </c>
      <c r="B36" s="150" t="s">
        <v>503</v>
      </c>
      <c r="C36" s="150" t="s">
        <v>165</v>
      </c>
      <c r="D36" s="150" t="s">
        <v>177</v>
      </c>
      <c r="E36" s="143">
        <v>10</v>
      </c>
      <c r="F36" s="137">
        <v>0</v>
      </c>
      <c r="G36" s="144">
        <f t="shared" si="1"/>
        <v>0</v>
      </c>
    </row>
    <row r="37" spans="1:7" x14ac:dyDescent="0.2">
      <c r="A37" s="149">
        <v>12</v>
      </c>
      <c r="B37" s="150" t="s">
        <v>181</v>
      </c>
      <c r="C37" s="150" t="s">
        <v>165</v>
      </c>
      <c r="D37" s="150" t="s">
        <v>172</v>
      </c>
      <c r="E37" s="143">
        <v>200</v>
      </c>
      <c r="F37" s="137">
        <v>0</v>
      </c>
      <c r="G37" s="144">
        <f t="shared" si="1"/>
        <v>0</v>
      </c>
    </row>
    <row r="38" spans="1:7" x14ac:dyDescent="0.2">
      <c r="A38" s="149">
        <v>13</v>
      </c>
      <c r="B38" s="150" t="s">
        <v>182</v>
      </c>
      <c r="C38" s="150" t="s">
        <v>165</v>
      </c>
      <c r="D38" s="150" t="s">
        <v>183</v>
      </c>
      <c r="E38" s="163">
        <v>10</v>
      </c>
      <c r="F38" s="137">
        <v>0</v>
      </c>
      <c r="G38" s="144">
        <f t="shared" si="1"/>
        <v>0</v>
      </c>
    </row>
    <row r="39" spans="1:7" x14ac:dyDescent="0.2">
      <c r="A39" s="149">
        <v>14</v>
      </c>
      <c r="B39" s="150" t="s">
        <v>184</v>
      </c>
      <c r="C39" s="150" t="s">
        <v>165</v>
      </c>
      <c r="D39" s="150" t="s">
        <v>177</v>
      </c>
      <c r="E39" s="163">
        <v>40</v>
      </c>
      <c r="F39" s="137">
        <v>0</v>
      </c>
      <c r="G39" s="144">
        <f t="shared" si="1"/>
        <v>0</v>
      </c>
    </row>
    <row r="40" spans="1:7" x14ac:dyDescent="0.2">
      <c r="A40" s="149">
        <v>15</v>
      </c>
      <c r="B40" s="164" t="s">
        <v>501</v>
      </c>
      <c r="C40" s="150" t="s">
        <v>165</v>
      </c>
      <c r="D40" s="150" t="s">
        <v>172</v>
      </c>
      <c r="E40" s="162">
        <v>20</v>
      </c>
      <c r="F40" s="137">
        <v>0</v>
      </c>
      <c r="G40" s="144">
        <f t="shared" si="1"/>
        <v>0</v>
      </c>
    </row>
    <row r="41" spans="1:7" x14ac:dyDescent="0.2">
      <c r="A41" s="149">
        <v>16</v>
      </c>
      <c r="B41" s="150" t="s">
        <v>185</v>
      </c>
      <c r="C41" s="150" t="s">
        <v>165</v>
      </c>
      <c r="D41" s="150" t="s">
        <v>177</v>
      </c>
      <c r="E41" s="143">
        <v>2</v>
      </c>
      <c r="F41" s="137">
        <v>0</v>
      </c>
      <c r="G41" s="144">
        <f t="shared" si="1"/>
        <v>0</v>
      </c>
    </row>
    <row r="42" spans="1:7" x14ac:dyDescent="0.2">
      <c r="A42" s="149">
        <v>17</v>
      </c>
      <c r="B42" s="150" t="s">
        <v>186</v>
      </c>
      <c r="C42" s="150" t="s">
        <v>165</v>
      </c>
      <c r="D42" s="150" t="s">
        <v>169</v>
      </c>
      <c r="E42" s="143">
        <v>30</v>
      </c>
      <c r="F42" s="137">
        <v>0</v>
      </c>
      <c r="G42" s="144">
        <f t="shared" si="1"/>
        <v>0</v>
      </c>
    </row>
    <row r="43" spans="1:7" x14ac:dyDescent="0.2">
      <c r="A43" s="149">
        <v>18</v>
      </c>
      <c r="B43" s="150" t="s">
        <v>187</v>
      </c>
      <c r="C43" s="150" t="s">
        <v>165</v>
      </c>
      <c r="D43" s="150" t="s">
        <v>177</v>
      </c>
      <c r="E43" s="143">
        <v>5</v>
      </c>
      <c r="F43" s="137">
        <v>0</v>
      </c>
      <c r="G43" s="144">
        <f t="shared" si="1"/>
        <v>0</v>
      </c>
    </row>
    <row r="44" spans="1:7" x14ac:dyDescent="0.2">
      <c r="A44" s="149">
        <v>19</v>
      </c>
      <c r="B44" s="150" t="s">
        <v>188</v>
      </c>
      <c r="C44" s="150" t="s">
        <v>165</v>
      </c>
      <c r="D44" s="150" t="s">
        <v>177</v>
      </c>
      <c r="E44" s="143">
        <v>4</v>
      </c>
      <c r="F44" s="137">
        <v>0</v>
      </c>
      <c r="G44" s="144">
        <f t="shared" si="1"/>
        <v>0</v>
      </c>
    </row>
    <row r="45" spans="1:7" x14ac:dyDescent="0.2">
      <c r="A45" s="149">
        <v>20</v>
      </c>
      <c r="B45" s="150" t="s">
        <v>189</v>
      </c>
      <c r="C45" s="150" t="s">
        <v>165</v>
      </c>
      <c r="D45" s="150" t="s">
        <v>177</v>
      </c>
      <c r="E45" s="143">
        <v>4</v>
      </c>
      <c r="F45" s="137">
        <v>0</v>
      </c>
      <c r="G45" s="144">
        <f t="shared" si="1"/>
        <v>0</v>
      </c>
    </row>
    <row r="46" spans="1:7" x14ac:dyDescent="0.2">
      <c r="A46" s="149">
        <v>21</v>
      </c>
      <c r="B46" s="150" t="s">
        <v>190</v>
      </c>
      <c r="C46" s="150" t="s">
        <v>165</v>
      </c>
      <c r="D46" s="150" t="s">
        <v>169</v>
      </c>
      <c r="E46" s="143">
        <v>5</v>
      </c>
      <c r="F46" s="137">
        <v>0</v>
      </c>
      <c r="G46" s="144">
        <f t="shared" si="1"/>
        <v>0</v>
      </c>
    </row>
    <row r="47" spans="1:7" x14ac:dyDescent="0.2">
      <c r="A47" s="382" t="s">
        <v>411</v>
      </c>
      <c r="B47" s="382"/>
      <c r="C47" s="382"/>
      <c r="D47" s="382"/>
      <c r="E47" s="382"/>
      <c r="F47" s="382"/>
      <c r="G47" s="146">
        <f>SUM(G26:G46)</f>
        <v>0</v>
      </c>
    </row>
    <row r="48" spans="1:7" x14ac:dyDescent="0.2">
      <c r="A48" s="382" t="s">
        <v>414</v>
      </c>
      <c r="B48" s="382"/>
      <c r="C48" s="382"/>
      <c r="D48" s="382"/>
      <c r="E48" s="382"/>
      <c r="F48" s="382"/>
      <c r="G48" s="161">
        <v>7</v>
      </c>
    </row>
    <row r="49" spans="1:7" x14ac:dyDescent="0.2">
      <c r="A49" s="382" t="s">
        <v>415</v>
      </c>
      <c r="B49" s="382"/>
      <c r="C49" s="382"/>
      <c r="D49" s="382"/>
      <c r="E49" s="382"/>
      <c r="F49" s="382"/>
      <c r="G49" s="146">
        <f>G47/G48</f>
        <v>0</v>
      </c>
    </row>
    <row r="50" spans="1:7" x14ac:dyDescent="0.2">
      <c r="A50" s="139"/>
      <c r="B50" s="139"/>
      <c r="C50" s="139"/>
      <c r="D50" s="139"/>
      <c r="E50" s="139"/>
      <c r="F50" s="139"/>
      <c r="G50" s="139"/>
    </row>
    <row r="51" spans="1:7" x14ac:dyDescent="0.2">
      <c r="A51" s="383" t="s">
        <v>412</v>
      </c>
      <c r="B51" s="383"/>
      <c r="C51" s="383"/>
      <c r="D51" s="383"/>
      <c r="E51" s="383"/>
      <c r="F51" s="383"/>
      <c r="G51" s="383"/>
    </row>
    <row r="52" spans="1:7" x14ac:dyDescent="0.2">
      <c r="A52" s="140" t="s">
        <v>159</v>
      </c>
      <c r="B52" s="140" t="s">
        <v>160</v>
      </c>
      <c r="C52" s="140" t="s">
        <v>161</v>
      </c>
      <c r="D52" s="140" t="s">
        <v>225</v>
      </c>
      <c r="E52" s="140" t="s">
        <v>162</v>
      </c>
      <c r="F52" s="140" t="s">
        <v>163</v>
      </c>
      <c r="G52" s="140" t="s">
        <v>164</v>
      </c>
    </row>
    <row r="53" spans="1:7" x14ac:dyDescent="0.2">
      <c r="A53" s="149">
        <v>1</v>
      </c>
      <c r="B53" s="142" t="s">
        <v>191</v>
      </c>
      <c r="C53" s="150" t="s">
        <v>167</v>
      </c>
      <c r="D53" s="150" t="s">
        <v>192</v>
      </c>
      <c r="E53" s="162">
        <v>4</v>
      </c>
      <c r="F53" s="137">
        <v>0</v>
      </c>
      <c r="G53" s="144">
        <f t="shared" ref="G53:G72" si="2">(E53*F53)/12</f>
        <v>0</v>
      </c>
    </row>
    <row r="54" spans="1:7" x14ac:dyDescent="0.2">
      <c r="A54" s="149">
        <v>2</v>
      </c>
      <c r="B54" s="150" t="s">
        <v>193</v>
      </c>
      <c r="C54" s="150" t="s">
        <v>167</v>
      </c>
      <c r="D54" s="150" t="s">
        <v>192</v>
      </c>
      <c r="E54" s="143">
        <v>2</v>
      </c>
      <c r="F54" s="137">
        <v>0</v>
      </c>
      <c r="G54" s="144">
        <f t="shared" si="2"/>
        <v>0</v>
      </c>
    </row>
    <row r="55" spans="1:7" x14ac:dyDescent="0.2">
      <c r="A55" s="149">
        <v>3</v>
      </c>
      <c r="B55" s="150" t="s">
        <v>194</v>
      </c>
      <c r="C55" s="150" t="s">
        <v>167</v>
      </c>
      <c r="D55" s="150" t="s">
        <v>192</v>
      </c>
      <c r="E55" s="143">
        <v>2</v>
      </c>
      <c r="F55" s="137">
        <v>0</v>
      </c>
      <c r="G55" s="144">
        <f t="shared" si="2"/>
        <v>0</v>
      </c>
    </row>
    <row r="56" spans="1:7" x14ac:dyDescent="0.2">
      <c r="A56" s="149">
        <v>4</v>
      </c>
      <c r="B56" s="142" t="s">
        <v>195</v>
      </c>
      <c r="C56" s="150" t="s">
        <v>167</v>
      </c>
      <c r="D56" s="150" t="s">
        <v>192</v>
      </c>
      <c r="E56" s="142">
        <v>2</v>
      </c>
      <c r="F56" s="137">
        <v>0</v>
      </c>
      <c r="G56" s="144">
        <f t="shared" si="2"/>
        <v>0</v>
      </c>
    </row>
    <row r="57" spans="1:7" x14ac:dyDescent="0.2">
      <c r="A57" s="149">
        <v>5</v>
      </c>
      <c r="B57" s="142" t="s">
        <v>196</v>
      </c>
      <c r="C57" s="150" t="s">
        <v>167</v>
      </c>
      <c r="D57" s="150" t="s">
        <v>192</v>
      </c>
      <c r="E57" s="162">
        <v>4</v>
      </c>
      <c r="F57" s="137">
        <v>0</v>
      </c>
      <c r="G57" s="144">
        <f t="shared" si="2"/>
        <v>0</v>
      </c>
    </row>
    <row r="58" spans="1:7" x14ac:dyDescent="0.2">
      <c r="A58" s="149">
        <v>6</v>
      </c>
      <c r="B58" s="150" t="s">
        <v>197</v>
      </c>
      <c r="C58" s="150" t="s">
        <v>167</v>
      </c>
      <c r="D58" s="150" t="s">
        <v>192</v>
      </c>
      <c r="E58" s="143">
        <v>3</v>
      </c>
      <c r="F58" s="137">
        <v>0</v>
      </c>
      <c r="G58" s="144">
        <f t="shared" si="2"/>
        <v>0</v>
      </c>
    </row>
    <row r="59" spans="1:7" x14ac:dyDescent="0.2">
      <c r="A59" s="149">
        <v>7</v>
      </c>
      <c r="B59" s="142" t="s">
        <v>198</v>
      </c>
      <c r="C59" s="142" t="s">
        <v>167</v>
      </c>
      <c r="D59" s="142" t="s">
        <v>192</v>
      </c>
      <c r="E59" s="162">
        <v>6</v>
      </c>
      <c r="F59" s="137">
        <v>0</v>
      </c>
      <c r="G59" s="144">
        <f t="shared" si="2"/>
        <v>0</v>
      </c>
    </row>
    <row r="60" spans="1:7" x14ac:dyDescent="0.2">
      <c r="A60" s="149">
        <v>8</v>
      </c>
      <c r="B60" s="142" t="s">
        <v>199</v>
      </c>
      <c r="C60" s="142" t="s">
        <v>167</v>
      </c>
      <c r="D60" s="142" t="s">
        <v>192</v>
      </c>
      <c r="E60" s="162">
        <v>4</v>
      </c>
      <c r="F60" s="137">
        <v>0</v>
      </c>
      <c r="G60" s="144">
        <f t="shared" si="2"/>
        <v>0</v>
      </c>
    </row>
    <row r="61" spans="1:7" x14ac:dyDescent="0.2">
      <c r="A61" s="149">
        <v>9</v>
      </c>
      <c r="B61" s="150" t="s">
        <v>200</v>
      </c>
      <c r="C61" s="150" t="s">
        <v>167</v>
      </c>
      <c r="D61" s="150" t="s">
        <v>192</v>
      </c>
      <c r="E61" s="143">
        <v>19</v>
      </c>
      <c r="F61" s="137">
        <v>0</v>
      </c>
      <c r="G61" s="144">
        <f t="shared" si="2"/>
        <v>0</v>
      </c>
    </row>
    <row r="62" spans="1:7" x14ac:dyDescent="0.2">
      <c r="A62" s="149">
        <v>10</v>
      </c>
      <c r="B62" s="150" t="s">
        <v>201</v>
      </c>
      <c r="C62" s="150" t="s">
        <v>167</v>
      </c>
      <c r="D62" s="150" t="s">
        <v>192</v>
      </c>
      <c r="E62" s="143">
        <v>19</v>
      </c>
      <c r="F62" s="137">
        <v>0</v>
      </c>
      <c r="G62" s="144">
        <f t="shared" si="2"/>
        <v>0</v>
      </c>
    </row>
    <row r="63" spans="1:7" x14ac:dyDescent="0.2">
      <c r="A63" s="149">
        <v>11</v>
      </c>
      <c r="B63" s="150" t="s">
        <v>202</v>
      </c>
      <c r="C63" s="150" t="s">
        <v>167</v>
      </c>
      <c r="D63" s="150" t="s">
        <v>192</v>
      </c>
      <c r="E63" s="163">
        <v>4</v>
      </c>
      <c r="F63" s="137">
        <v>0</v>
      </c>
      <c r="G63" s="144">
        <f t="shared" si="2"/>
        <v>0</v>
      </c>
    </row>
    <row r="64" spans="1:7" x14ac:dyDescent="0.2">
      <c r="A64" s="149">
        <v>12</v>
      </c>
      <c r="B64" s="142" t="s">
        <v>203</v>
      </c>
      <c r="C64" s="150" t="s">
        <v>167</v>
      </c>
      <c r="D64" s="150" t="s">
        <v>192</v>
      </c>
      <c r="E64" s="162">
        <v>2</v>
      </c>
      <c r="F64" s="137">
        <v>0</v>
      </c>
      <c r="G64" s="144">
        <f t="shared" si="2"/>
        <v>0</v>
      </c>
    </row>
    <row r="65" spans="1:7" x14ac:dyDescent="0.2">
      <c r="A65" s="149">
        <v>13</v>
      </c>
      <c r="B65" s="142" t="s">
        <v>204</v>
      </c>
      <c r="C65" s="150" t="s">
        <v>167</v>
      </c>
      <c r="D65" s="150" t="s">
        <v>192</v>
      </c>
      <c r="E65" s="162">
        <v>4</v>
      </c>
      <c r="F65" s="137">
        <v>0</v>
      </c>
      <c r="G65" s="144">
        <f t="shared" si="2"/>
        <v>0</v>
      </c>
    </row>
    <row r="66" spans="1:7" x14ac:dyDescent="0.2">
      <c r="A66" s="149">
        <v>14</v>
      </c>
      <c r="B66" s="150" t="s">
        <v>205</v>
      </c>
      <c r="C66" s="150" t="s">
        <v>167</v>
      </c>
      <c r="D66" s="150" t="s">
        <v>192</v>
      </c>
      <c r="E66" s="143">
        <v>2</v>
      </c>
      <c r="F66" s="137">
        <v>0</v>
      </c>
      <c r="G66" s="144">
        <f t="shared" si="2"/>
        <v>0</v>
      </c>
    </row>
    <row r="67" spans="1:7" x14ac:dyDescent="0.2">
      <c r="A67" s="149">
        <v>15</v>
      </c>
      <c r="B67" s="150" t="s">
        <v>206</v>
      </c>
      <c r="C67" s="150" t="s">
        <v>167</v>
      </c>
      <c r="D67" s="150" t="s">
        <v>192</v>
      </c>
      <c r="E67" s="143">
        <v>4</v>
      </c>
      <c r="F67" s="137">
        <v>0</v>
      </c>
      <c r="G67" s="144">
        <f t="shared" si="2"/>
        <v>0</v>
      </c>
    </row>
    <row r="68" spans="1:7" x14ac:dyDescent="0.2">
      <c r="A68" s="149">
        <v>16</v>
      </c>
      <c r="B68" s="142" t="s">
        <v>207</v>
      </c>
      <c r="C68" s="142" t="s">
        <v>167</v>
      </c>
      <c r="D68" s="142" t="s">
        <v>192</v>
      </c>
      <c r="E68" s="162">
        <v>4</v>
      </c>
      <c r="F68" s="137">
        <v>0</v>
      </c>
      <c r="G68" s="144">
        <f t="shared" si="2"/>
        <v>0</v>
      </c>
    </row>
    <row r="69" spans="1:7" x14ac:dyDescent="0.2">
      <c r="A69" s="165">
        <v>17</v>
      </c>
      <c r="B69" s="142" t="s">
        <v>208</v>
      </c>
      <c r="C69" s="150" t="s">
        <v>167</v>
      </c>
      <c r="D69" s="150" t="s">
        <v>192</v>
      </c>
      <c r="E69" s="163">
        <v>10</v>
      </c>
      <c r="F69" s="135">
        <v>0</v>
      </c>
      <c r="G69" s="144">
        <f t="shared" si="2"/>
        <v>0</v>
      </c>
    </row>
    <row r="70" spans="1:7" x14ac:dyDescent="0.2">
      <c r="A70" s="149">
        <v>18</v>
      </c>
      <c r="B70" s="150" t="s">
        <v>210</v>
      </c>
      <c r="C70" s="150" t="s">
        <v>167</v>
      </c>
      <c r="D70" s="150" t="s">
        <v>192</v>
      </c>
      <c r="E70" s="143">
        <v>1</v>
      </c>
      <c r="F70" s="137">
        <v>0</v>
      </c>
      <c r="G70" s="144">
        <f t="shared" si="2"/>
        <v>0</v>
      </c>
    </row>
    <row r="71" spans="1:7" x14ac:dyDescent="0.2">
      <c r="A71" s="149">
        <v>19</v>
      </c>
      <c r="B71" s="150" t="s">
        <v>504</v>
      </c>
      <c r="C71" s="150" t="s">
        <v>167</v>
      </c>
      <c r="D71" s="150" t="s">
        <v>192</v>
      </c>
      <c r="E71" s="143">
        <v>1</v>
      </c>
      <c r="F71" s="137">
        <v>0</v>
      </c>
      <c r="G71" s="144">
        <f t="shared" si="2"/>
        <v>0</v>
      </c>
    </row>
    <row r="72" spans="1:7" x14ac:dyDescent="0.2">
      <c r="A72" s="149">
        <v>20</v>
      </c>
      <c r="B72" s="150" t="s">
        <v>216</v>
      </c>
      <c r="C72" s="150" t="s">
        <v>167</v>
      </c>
      <c r="D72" s="150" t="s">
        <v>192</v>
      </c>
      <c r="E72" s="143">
        <v>1</v>
      </c>
      <c r="F72" s="137">
        <v>0</v>
      </c>
      <c r="G72" s="144">
        <f t="shared" si="2"/>
        <v>0</v>
      </c>
    </row>
    <row r="73" spans="1:7" x14ac:dyDescent="0.2">
      <c r="A73" s="382" t="s">
        <v>413</v>
      </c>
      <c r="B73" s="382"/>
      <c r="C73" s="382"/>
      <c r="D73" s="382"/>
      <c r="E73" s="382"/>
      <c r="F73" s="382"/>
      <c r="G73" s="146">
        <f>SUM(G53:G72)</f>
        <v>0</v>
      </c>
    </row>
    <row r="74" spans="1:7" x14ac:dyDescent="0.2">
      <c r="A74" s="382" t="s">
        <v>414</v>
      </c>
      <c r="B74" s="382"/>
      <c r="C74" s="382"/>
      <c r="D74" s="382"/>
      <c r="E74" s="382"/>
      <c r="F74" s="382"/>
      <c r="G74" s="161">
        <v>7</v>
      </c>
    </row>
    <row r="75" spans="1:7" x14ac:dyDescent="0.2">
      <c r="A75" s="382" t="s">
        <v>416</v>
      </c>
      <c r="B75" s="382"/>
      <c r="C75" s="382"/>
      <c r="D75" s="382"/>
      <c r="E75" s="382"/>
      <c r="F75" s="382"/>
      <c r="G75" s="146">
        <f>G73/G74</f>
        <v>0</v>
      </c>
    </row>
    <row r="76" spans="1:7" x14ac:dyDescent="0.2">
      <c r="A76" s="139"/>
      <c r="B76" s="139"/>
      <c r="C76" s="139"/>
      <c r="D76" s="139"/>
      <c r="E76" s="139"/>
      <c r="F76" s="139"/>
      <c r="G76" s="139"/>
    </row>
    <row r="77" spans="1:7" x14ac:dyDescent="0.2">
      <c r="A77" s="383" t="s">
        <v>26</v>
      </c>
      <c r="B77" s="383"/>
      <c r="C77" s="383"/>
      <c r="D77" s="383"/>
      <c r="E77" s="383"/>
      <c r="F77" s="383"/>
      <c r="G77" s="383"/>
    </row>
    <row r="78" spans="1:7" x14ac:dyDescent="0.2">
      <c r="A78" s="140" t="s">
        <v>159</v>
      </c>
      <c r="B78" s="140" t="s">
        <v>160</v>
      </c>
      <c r="C78" s="140" t="s">
        <v>161</v>
      </c>
      <c r="D78" s="140" t="s">
        <v>225</v>
      </c>
      <c r="E78" s="140" t="s">
        <v>162</v>
      </c>
      <c r="F78" s="140" t="s">
        <v>163</v>
      </c>
      <c r="G78" s="140" t="s">
        <v>164</v>
      </c>
    </row>
    <row r="79" spans="1:7" x14ac:dyDescent="0.2">
      <c r="A79" s="165">
        <v>1</v>
      </c>
      <c r="B79" s="142" t="s">
        <v>217</v>
      </c>
      <c r="C79" s="150" t="s">
        <v>167</v>
      </c>
      <c r="D79" s="142" t="s">
        <v>192</v>
      </c>
      <c r="E79" s="142">
        <v>1</v>
      </c>
      <c r="F79" s="135">
        <v>0</v>
      </c>
      <c r="G79" s="144">
        <f t="shared" ref="G79:G85" si="3">E79*F79</f>
        <v>0</v>
      </c>
    </row>
    <row r="80" spans="1:7" x14ac:dyDescent="0.2">
      <c r="A80" s="165">
        <v>2</v>
      </c>
      <c r="B80" s="142" t="s">
        <v>218</v>
      </c>
      <c r="C80" s="150" t="s">
        <v>167</v>
      </c>
      <c r="D80" s="142" t="s">
        <v>192</v>
      </c>
      <c r="E80" s="162">
        <v>1</v>
      </c>
      <c r="F80" s="135">
        <v>0</v>
      </c>
      <c r="G80" s="144">
        <f t="shared" si="3"/>
        <v>0</v>
      </c>
    </row>
    <row r="81" spans="1:7" x14ac:dyDescent="0.2">
      <c r="A81" s="165">
        <v>3</v>
      </c>
      <c r="B81" s="142" t="s">
        <v>219</v>
      </c>
      <c r="C81" s="150" t="s">
        <v>167</v>
      </c>
      <c r="D81" s="142" t="s">
        <v>192</v>
      </c>
      <c r="E81" s="162">
        <v>1</v>
      </c>
      <c r="F81" s="135">
        <v>0</v>
      </c>
      <c r="G81" s="144">
        <f t="shared" si="3"/>
        <v>0</v>
      </c>
    </row>
    <row r="82" spans="1:7" x14ac:dyDescent="0.2">
      <c r="A82" s="165">
        <v>4</v>
      </c>
      <c r="B82" s="142" t="s">
        <v>220</v>
      </c>
      <c r="C82" s="150" t="s">
        <v>167</v>
      </c>
      <c r="D82" s="142" t="s">
        <v>192</v>
      </c>
      <c r="E82" s="142">
        <v>1</v>
      </c>
      <c r="F82" s="135">
        <v>0</v>
      </c>
      <c r="G82" s="144">
        <f t="shared" si="3"/>
        <v>0</v>
      </c>
    </row>
    <row r="83" spans="1:7" x14ac:dyDescent="0.2">
      <c r="A83" s="165">
        <v>5</v>
      </c>
      <c r="B83" s="166" t="s">
        <v>222</v>
      </c>
      <c r="C83" s="150" t="s">
        <v>167</v>
      </c>
      <c r="D83" s="142" t="s">
        <v>192</v>
      </c>
      <c r="E83" s="142">
        <v>1</v>
      </c>
      <c r="F83" s="137">
        <v>0</v>
      </c>
      <c r="G83" s="167">
        <f t="shared" si="3"/>
        <v>0</v>
      </c>
    </row>
    <row r="84" spans="1:7" x14ac:dyDescent="0.2">
      <c r="A84" s="165">
        <v>6</v>
      </c>
      <c r="B84" s="142" t="s">
        <v>223</v>
      </c>
      <c r="C84" s="150" t="s">
        <v>167</v>
      </c>
      <c r="D84" s="142" t="s">
        <v>192</v>
      </c>
      <c r="E84" s="142">
        <v>1</v>
      </c>
      <c r="F84" s="135">
        <v>0</v>
      </c>
      <c r="G84" s="144">
        <f t="shared" si="3"/>
        <v>0</v>
      </c>
    </row>
    <row r="85" spans="1:7" x14ac:dyDescent="0.2">
      <c r="A85" s="165">
        <v>7</v>
      </c>
      <c r="B85" s="142" t="s">
        <v>224</v>
      </c>
      <c r="C85" s="150" t="s">
        <v>167</v>
      </c>
      <c r="D85" s="142" t="s">
        <v>192</v>
      </c>
      <c r="E85" s="162">
        <v>1</v>
      </c>
      <c r="F85" s="135">
        <v>0</v>
      </c>
      <c r="G85" s="144">
        <f t="shared" si="3"/>
        <v>0</v>
      </c>
    </row>
    <row r="86" spans="1:7" x14ac:dyDescent="0.2">
      <c r="A86" s="382" t="s">
        <v>345</v>
      </c>
      <c r="B86" s="382"/>
      <c r="C86" s="382"/>
      <c r="D86" s="382"/>
      <c r="E86" s="382"/>
      <c r="F86" s="382"/>
      <c r="G86" s="146">
        <f>SUM(G79:G85)</f>
        <v>0</v>
      </c>
    </row>
    <row r="87" spans="1:7" x14ac:dyDescent="0.2">
      <c r="A87" s="382" t="s">
        <v>346</v>
      </c>
      <c r="B87" s="382"/>
      <c r="C87" s="382"/>
      <c r="D87" s="382"/>
      <c r="E87" s="382"/>
      <c r="F87" s="382"/>
      <c r="G87" s="146">
        <f>(G86*10%)</f>
        <v>0</v>
      </c>
    </row>
    <row r="88" spans="1:7" x14ac:dyDescent="0.2">
      <c r="A88" s="382" t="s">
        <v>355</v>
      </c>
      <c r="B88" s="382"/>
      <c r="C88" s="382"/>
      <c r="D88" s="382"/>
      <c r="E88" s="382"/>
      <c r="F88" s="382"/>
      <c r="G88" s="146">
        <f>G87/12</f>
        <v>0</v>
      </c>
    </row>
    <row r="89" spans="1:7" x14ac:dyDescent="0.2">
      <c r="A89" s="382" t="s">
        <v>414</v>
      </c>
      <c r="B89" s="382"/>
      <c r="C89" s="382"/>
      <c r="D89" s="382"/>
      <c r="E89" s="382"/>
      <c r="F89" s="382"/>
      <c r="G89" s="161">
        <v>7</v>
      </c>
    </row>
    <row r="90" spans="1:7" x14ac:dyDescent="0.2">
      <c r="A90" s="382" t="s">
        <v>417</v>
      </c>
      <c r="B90" s="382"/>
      <c r="C90" s="382"/>
      <c r="D90" s="382"/>
      <c r="E90" s="382"/>
      <c r="F90" s="382"/>
      <c r="G90" s="146">
        <f>G88/G89</f>
        <v>0</v>
      </c>
    </row>
    <row r="91" spans="1:7" x14ac:dyDescent="0.2">
      <c r="A91" s="139"/>
      <c r="B91" s="139"/>
      <c r="C91" s="139"/>
      <c r="D91" s="139"/>
      <c r="E91" s="139"/>
      <c r="F91" s="139"/>
      <c r="G91" s="139"/>
    </row>
    <row r="92" spans="1:7" x14ac:dyDescent="0.2">
      <c r="A92" s="383" t="s">
        <v>505</v>
      </c>
      <c r="B92" s="383"/>
      <c r="C92" s="383"/>
      <c r="D92" s="383"/>
      <c r="E92" s="383"/>
      <c r="F92" s="383"/>
      <c r="G92" s="383"/>
    </row>
    <row r="93" spans="1:7" x14ac:dyDescent="0.2">
      <c r="A93" s="140" t="s">
        <v>159</v>
      </c>
      <c r="B93" s="140" t="s">
        <v>160</v>
      </c>
      <c r="C93" s="140" t="s">
        <v>161</v>
      </c>
      <c r="D93" s="140" t="s">
        <v>225</v>
      </c>
      <c r="E93" s="140" t="s">
        <v>162</v>
      </c>
      <c r="F93" s="140" t="s">
        <v>163</v>
      </c>
      <c r="G93" s="140" t="s">
        <v>164</v>
      </c>
    </row>
    <row r="94" spans="1:7" x14ac:dyDescent="0.2">
      <c r="A94" s="165">
        <v>1</v>
      </c>
      <c r="B94" s="166" t="s">
        <v>221</v>
      </c>
      <c r="C94" s="150" t="s">
        <v>167</v>
      </c>
      <c r="D94" s="142" t="s">
        <v>192</v>
      </c>
      <c r="E94" s="142">
        <v>1</v>
      </c>
      <c r="F94" s="135">
        <v>0</v>
      </c>
      <c r="G94" s="144">
        <f t="shared" ref="G94:G102" si="4">E94*F94</f>
        <v>0</v>
      </c>
    </row>
    <row r="95" spans="1:7" x14ac:dyDescent="0.2">
      <c r="A95" s="165">
        <v>2</v>
      </c>
      <c r="B95" s="166" t="s">
        <v>213</v>
      </c>
      <c r="C95" s="150" t="s">
        <v>167</v>
      </c>
      <c r="D95" s="142" t="s">
        <v>192</v>
      </c>
      <c r="E95" s="162">
        <v>1</v>
      </c>
      <c r="F95" s="135">
        <v>0</v>
      </c>
      <c r="G95" s="144">
        <f t="shared" ref="G95" si="5">E95*F95</f>
        <v>0</v>
      </c>
    </row>
    <row r="96" spans="1:7" x14ac:dyDescent="0.2">
      <c r="A96" s="165">
        <v>3</v>
      </c>
      <c r="B96" s="168" t="s">
        <v>502</v>
      </c>
      <c r="C96" s="150" t="s">
        <v>167</v>
      </c>
      <c r="D96" s="150" t="s">
        <v>192</v>
      </c>
      <c r="E96" s="162">
        <v>2</v>
      </c>
      <c r="F96" s="135">
        <v>0</v>
      </c>
      <c r="G96" s="144">
        <f t="shared" si="4"/>
        <v>0</v>
      </c>
    </row>
    <row r="97" spans="1:7" x14ac:dyDescent="0.2">
      <c r="A97" s="165">
        <v>4</v>
      </c>
      <c r="B97" s="166" t="s">
        <v>209</v>
      </c>
      <c r="C97" s="150" t="s">
        <v>167</v>
      </c>
      <c r="D97" s="150" t="s">
        <v>192</v>
      </c>
      <c r="E97" s="143">
        <v>2</v>
      </c>
      <c r="F97" s="135">
        <v>0</v>
      </c>
      <c r="G97" s="144">
        <f t="shared" si="4"/>
        <v>0</v>
      </c>
    </row>
    <row r="98" spans="1:7" x14ac:dyDescent="0.2">
      <c r="A98" s="165">
        <v>5</v>
      </c>
      <c r="B98" s="166" t="s">
        <v>430</v>
      </c>
      <c r="C98" s="150" t="s">
        <v>167</v>
      </c>
      <c r="D98" s="150" t="s">
        <v>192</v>
      </c>
      <c r="E98" s="163">
        <v>1</v>
      </c>
      <c r="F98" s="135">
        <v>0</v>
      </c>
      <c r="G98" s="144">
        <f t="shared" si="4"/>
        <v>0</v>
      </c>
    </row>
    <row r="99" spans="1:7" x14ac:dyDescent="0.2">
      <c r="A99" s="165">
        <v>6</v>
      </c>
      <c r="B99" s="166" t="s">
        <v>211</v>
      </c>
      <c r="C99" s="150" t="s">
        <v>167</v>
      </c>
      <c r="D99" s="150" t="s">
        <v>192</v>
      </c>
      <c r="E99" s="143">
        <v>1</v>
      </c>
      <c r="F99" s="135">
        <v>0</v>
      </c>
      <c r="G99" s="144">
        <f t="shared" si="4"/>
        <v>0</v>
      </c>
    </row>
    <row r="100" spans="1:7" x14ac:dyDescent="0.2">
      <c r="A100" s="165">
        <v>7</v>
      </c>
      <c r="B100" s="166" t="s">
        <v>429</v>
      </c>
      <c r="C100" s="150" t="s">
        <v>167</v>
      </c>
      <c r="D100" s="150" t="s">
        <v>192</v>
      </c>
      <c r="E100" s="143">
        <v>2</v>
      </c>
      <c r="F100" s="135">
        <v>0</v>
      </c>
      <c r="G100" s="144">
        <f t="shared" si="4"/>
        <v>0</v>
      </c>
    </row>
    <row r="101" spans="1:7" x14ac:dyDescent="0.2">
      <c r="A101" s="165">
        <v>8</v>
      </c>
      <c r="B101" s="166" t="s">
        <v>212</v>
      </c>
      <c r="C101" s="150" t="s">
        <v>167</v>
      </c>
      <c r="D101" s="150" t="s">
        <v>192</v>
      </c>
      <c r="E101" s="143">
        <v>1</v>
      </c>
      <c r="F101" s="135">
        <v>0</v>
      </c>
      <c r="G101" s="144">
        <f t="shared" si="4"/>
        <v>0</v>
      </c>
    </row>
    <row r="102" spans="1:7" x14ac:dyDescent="0.2">
      <c r="A102" s="165">
        <v>9</v>
      </c>
      <c r="B102" s="166" t="s">
        <v>214</v>
      </c>
      <c r="C102" s="150" t="s">
        <v>167</v>
      </c>
      <c r="D102" s="150" t="s">
        <v>215</v>
      </c>
      <c r="E102" s="143">
        <v>2</v>
      </c>
      <c r="F102" s="135">
        <v>0</v>
      </c>
      <c r="G102" s="144">
        <f t="shared" si="4"/>
        <v>0</v>
      </c>
    </row>
    <row r="103" spans="1:7" x14ac:dyDescent="0.2">
      <c r="A103" s="382" t="s">
        <v>506</v>
      </c>
      <c r="B103" s="382"/>
      <c r="C103" s="382"/>
      <c r="D103" s="382"/>
      <c r="E103" s="382"/>
      <c r="F103" s="382"/>
      <c r="G103" s="146">
        <f>SUM(G94:G102)</f>
        <v>0</v>
      </c>
    </row>
    <row r="104" spans="1:7" x14ac:dyDescent="0.2">
      <c r="A104" s="382" t="s">
        <v>346</v>
      </c>
      <c r="B104" s="382"/>
      <c r="C104" s="382"/>
      <c r="D104" s="382"/>
      <c r="E104" s="382"/>
      <c r="F104" s="382"/>
      <c r="G104" s="146">
        <f>(G103*20%)</f>
        <v>0</v>
      </c>
    </row>
    <row r="105" spans="1:7" x14ac:dyDescent="0.2">
      <c r="A105" s="382" t="s">
        <v>355</v>
      </c>
      <c r="B105" s="382"/>
      <c r="C105" s="382"/>
      <c r="D105" s="382"/>
      <c r="E105" s="382"/>
      <c r="F105" s="382"/>
      <c r="G105" s="146">
        <f>G104/12</f>
        <v>0</v>
      </c>
    </row>
    <row r="106" spans="1:7" x14ac:dyDescent="0.2">
      <c r="A106" s="382" t="s">
        <v>414</v>
      </c>
      <c r="B106" s="382"/>
      <c r="C106" s="382"/>
      <c r="D106" s="382"/>
      <c r="E106" s="382"/>
      <c r="F106" s="382"/>
      <c r="G106" s="161">
        <v>7</v>
      </c>
    </row>
    <row r="107" spans="1:7" x14ac:dyDescent="0.2">
      <c r="A107" s="382" t="s">
        <v>417</v>
      </c>
      <c r="B107" s="382"/>
      <c r="C107" s="382"/>
      <c r="D107" s="382"/>
      <c r="E107" s="382"/>
      <c r="F107" s="382"/>
      <c r="G107" s="146">
        <f>G105/G106</f>
        <v>0</v>
      </c>
    </row>
    <row r="108" spans="1:7" x14ac:dyDescent="0.2">
      <c r="A108" s="139" t="s">
        <v>349</v>
      </c>
      <c r="B108" s="139"/>
      <c r="C108" s="139"/>
      <c r="D108" s="139"/>
      <c r="E108" s="139"/>
      <c r="F108" s="139"/>
      <c r="G108" s="139"/>
    </row>
    <row r="109" spans="1:7" x14ac:dyDescent="0.2">
      <c r="A109" s="139" t="s">
        <v>350</v>
      </c>
      <c r="B109" s="139"/>
      <c r="C109" s="139"/>
      <c r="D109" s="139"/>
      <c r="E109" s="139"/>
      <c r="F109" s="139"/>
      <c r="G109" s="139"/>
    </row>
    <row r="110" spans="1:7" x14ac:dyDescent="0.2">
      <c r="A110" s="139"/>
      <c r="B110" s="139"/>
      <c r="C110" s="139"/>
      <c r="D110" s="139"/>
      <c r="E110" s="139"/>
      <c r="F110" s="139"/>
      <c r="G110" s="139"/>
    </row>
    <row r="111" spans="1:7" x14ac:dyDescent="0.2">
      <c r="A111" s="139" t="s">
        <v>418</v>
      </c>
      <c r="B111" s="139"/>
      <c r="C111" s="139"/>
      <c r="D111" s="139"/>
      <c r="E111" s="139"/>
      <c r="F111" s="139"/>
      <c r="G111" s="169">
        <f>G8+G15+G22+G49+G75+G90+G107</f>
        <v>0</v>
      </c>
    </row>
    <row r="112" spans="1:7" x14ac:dyDescent="0.2">
      <c r="A112" s="139" t="s">
        <v>352</v>
      </c>
      <c r="B112" s="139"/>
      <c r="C112" s="139"/>
      <c r="D112" s="139"/>
      <c r="E112" s="139"/>
      <c r="F112" s="139"/>
      <c r="G112" s="169">
        <f>G8+G15+G22+G49+G75+G90+G107</f>
        <v>0</v>
      </c>
    </row>
    <row r="113" spans="7:7" x14ac:dyDescent="0.2">
      <c r="G113" s="138"/>
    </row>
  </sheetData>
  <sheetProtection algorithmName="SHA-512" hashValue="J2w6196JKz2F2DmkktyDyru8O46IWokiyAHJ8SvFvmO5rh6Z/he2T/Hkcsg3jEudIWonuEFszTxBr8cv7Y7ZnA==" saltValue="LFT3aqrR0OHnievPWl7DUw==" spinCount="100000" sheet="1" objects="1" scenarios="1" formatCells="0"/>
  <sortState ref="A50:G78">
    <sortCondition ref="A50:A78"/>
  </sortState>
  <mergeCells count="29">
    <mergeCell ref="A75:F75"/>
    <mergeCell ref="A106:F106"/>
    <mergeCell ref="A104:F104"/>
    <mergeCell ref="A107:F107"/>
    <mergeCell ref="A17:G17"/>
    <mergeCell ref="A20:F20"/>
    <mergeCell ref="A105:F105"/>
    <mergeCell ref="A103:F103"/>
    <mergeCell ref="A47:F47"/>
    <mergeCell ref="A24:G24"/>
    <mergeCell ref="A51:G51"/>
    <mergeCell ref="A73:F73"/>
    <mergeCell ref="A92:G92"/>
    <mergeCell ref="A21:F21"/>
    <mergeCell ref="A22:F22"/>
    <mergeCell ref="A48:F48"/>
    <mergeCell ref="A49:F49"/>
    <mergeCell ref="A74:F74"/>
    <mergeCell ref="A1:G1"/>
    <mergeCell ref="A3:G3"/>
    <mergeCell ref="A8:F8"/>
    <mergeCell ref="A10:G10"/>
    <mergeCell ref="A15:F15"/>
    <mergeCell ref="A90:F90"/>
    <mergeCell ref="A77:G77"/>
    <mergeCell ref="A86:F86"/>
    <mergeCell ref="A87:F87"/>
    <mergeCell ref="A88:F88"/>
    <mergeCell ref="A89:F89"/>
  </mergeCells>
  <pageMargins left="0.511811024" right="0.511811024" top="0.78740157499999996" bottom="0.78740157499999996" header="0.31496062000000002" footer="0.31496062000000002"/>
  <pageSetup paperSize="9" scale="85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showGridLines="0" zoomScaleNormal="100" workbookViewId="0">
      <selection sqref="A1:G1"/>
    </sheetView>
  </sheetViews>
  <sheetFormatPr defaultRowHeight="12.75" x14ac:dyDescent="0.2"/>
  <cols>
    <col min="1" max="1" width="5.28515625" style="170" bestFit="1" customWidth="1"/>
    <col min="2" max="2" width="100.42578125" style="170" bestFit="1" customWidth="1"/>
    <col min="3" max="4" width="12.140625" style="170" customWidth="1"/>
    <col min="5" max="5" width="8.42578125" style="170" customWidth="1"/>
    <col min="6" max="6" width="12.7109375" style="170" customWidth="1"/>
    <col min="7" max="7" width="13.28515625" style="170" bestFit="1" customWidth="1"/>
    <col min="8" max="16384" width="9.140625" style="170"/>
  </cols>
  <sheetData>
    <row r="1" spans="1:7" x14ac:dyDescent="0.2">
      <c r="A1" s="387" t="s">
        <v>495</v>
      </c>
      <c r="B1" s="387"/>
      <c r="C1" s="387"/>
      <c r="D1" s="387"/>
      <c r="E1" s="387"/>
      <c r="F1" s="387"/>
      <c r="G1" s="387"/>
    </row>
    <row r="2" spans="1:7" x14ac:dyDescent="0.2">
      <c r="A2" s="174"/>
      <c r="B2" s="174"/>
      <c r="C2" s="174"/>
      <c r="D2" s="174"/>
      <c r="E2" s="174"/>
      <c r="F2" s="174"/>
      <c r="G2" s="174"/>
    </row>
    <row r="3" spans="1:7" x14ac:dyDescent="0.2">
      <c r="A3" s="386" t="s">
        <v>406</v>
      </c>
      <c r="B3" s="386"/>
      <c r="C3" s="386"/>
      <c r="D3" s="386"/>
      <c r="E3" s="386"/>
      <c r="F3" s="386"/>
      <c r="G3" s="386"/>
    </row>
    <row r="4" spans="1:7" x14ac:dyDescent="0.2">
      <c r="A4" s="175" t="s">
        <v>159</v>
      </c>
      <c r="B4" s="175" t="s">
        <v>160</v>
      </c>
      <c r="C4" s="175" t="s">
        <v>161</v>
      </c>
      <c r="D4" s="175" t="s">
        <v>225</v>
      </c>
      <c r="E4" s="175" t="s">
        <v>162</v>
      </c>
      <c r="F4" s="175" t="s">
        <v>163</v>
      </c>
      <c r="G4" s="175" t="s">
        <v>164</v>
      </c>
    </row>
    <row r="5" spans="1:7" x14ac:dyDescent="0.2">
      <c r="A5" s="176">
        <v>1</v>
      </c>
      <c r="B5" s="164" t="s">
        <v>496</v>
      </c>
      <c r="C5" s="177" t="s">
        <v>166</v>
      </c>
      <c r="D5" s="177" t="s">
        <v>172</v>
      </c>
      <c r="E5" s="177">
        <v>2</v>
      </c>
      <c r="F5" s="171">
        <v>0</v>
      </c>
      <c r="G5" s="178">
        <f>(E5*F5)/6</f>
        <v>0</v>
      </c>
    </row>
    <row r="6" spans="1:7" x14ac:dyDescent="0.2">
      <c r="A6" s="176">
        <v>2</v>
      </c>
      <c r="B6" s="164" t="s">
        <v>497</v>
      </c>
      <c r="C6" s="177" t="s">
        <v>166</v>
      </c>
      <c r="D6" s="177" t="s">
        <v>172</v>
      </c>
      <c r="E6" s="177">
        <v>5</v>
      </c>
      <c r="F6" s="171">
        <v>0</v>
      </c>
      <c r="G6" s="178">
        <f t="shared" ref="G6:G7" si="0">(E6*F6)/6</f>
        <v>0</v>
      </c>
    </row>
    <row r="7" spans="1:7" x14ac:dyDescent="0.2">
      <c r="A7" s="176">
        <v>3</v>
      </c>
      <c r="B7" s="179" t="s">
        <v>498</v>
      </c>
      <c r="C7" s="177" t="s">
        <v>166</v>
      </c>
      <c r="D7" s="177" t="s">
        <v>180</v>
      </c>
      <c r="E7" s="177">
        <v>3</v>
      </c>
      <c r="F7" s="171">
        <v>0</v>
      </c>
      <c r="G7" s="178">
        <f t="shared" si="0"/>
        <v>0</v>
      </c>
    </row>
    <row r="8" spans="1:7" x14ac:dyDescent="0.2">
      <c r="A8" s="385" t="s">
        <v>408</v>
      </c>
      <c r="B8" s="385"/>
      <c r="C8" s="385"/>
      <c r="D8" s="385"/>
      <c r="E8" s="385"/>
      <c r="F8" s="385"/>
      <c r="G8" s="180">
        <f>SUM(G5:G7)</f>
        <v>0</v>
      </c>
    </row>
    <row r="9" spans="1:7" x14ac:dyDescent="0.2">
      <c r="A9" s="181"/>
      <c r="B9" s="181"/>
      <c r="C9" s="181"/>
      <c r="D9" s="181"/>
      <c r="E9" s="181"/>
      <c r="F9" s="181"/>
      <c r="G9" s="182"/>
    </row>
    <row r="10" spans="1:7" x14ac:dyDescent="0.2">
      <c r="A10" s="386" t="s">
        <v>407</v>
      </c>
      <c r="B10" s="386"/>
      <c r="C10" s="386"/>
      <c r="D10" s="386"/>
      <c r="E10" s="386"/>
      <c r="F10" s="386"/>
      <c r="G10" s="386"/>
    </row>
    <row r="11" spans="1:7" x14ac:dyDescent="0.2">
      <c r="A11" s="175" t="s">
        <v>159</v>
      </c>
      <c r="B11" s="175" t="s">
        <v>160</v>
      </c>
      <c r="C11" s="175" t="s">
        <v>161</v>
      </c>
      <c r="D11" s="175" t="s">
        <v>225</v>
      </c>
      <c r="E11" s="175" t="s">
        <v>162</v>
      </c>
      <c r="F11" s="175" t="s">
        <v>163</v>
      </c>
      <c r="G11" s="175" t="s">
        <v>164</v>
      </c>
    </row>
    <row r="12" spans="1:7" x14ac:dyDescent="0.2">
      <c r="A12" s="183">
        <v>1</v>
      </c>
      <c r="B12" s="164" t="s">
        <v>499</v>
      </c>
      <c r="C12" s="184" t="s">
        <v>167</v>
      </c>
      <c r="D12" s="184" t="s">
        <v>180</v>
      </c>
      <c r="E12" s="177">
        <v>2</v>
      </c>
      <c r="F12" s="171">
        <v>0</v>
      </c>
      <c r="G12" s="178">
        <f>(E12*F12)/12</f>
        <v>0</v>
      </c>
    </row>
    <row r="13" spans="1:7" x14ac:dyDescent="0.2">
      <c r="A13" s="183">
        <v>2</v>
      </c>
      <c r="B13" s="164" t="s">
        <v>434</v>
      </c>
      <c r="C13" s="184" t="s">
        <v>167</v>
      </c>
      <c r="D13" s="184" t="s">
        <v>180</v>
      </c>
      <c r="E13" s="177">
        <v>2</v>
      </c>
      <c r="F13" s="171">
        <v>0</v>
      </c>
      <c r="G13" s="178">
        <f>(E13*F13)/12</f>
        <v>0</v>
      </c>
    </row>
    <row r="14" spans="1:7" x14ac:dyDescent="0.2">
      <c r="A14" s="183">
        <v>3</v>
      </c>
      <c r="B14" s="164" t="s">
        <v>435</v>
      </c>
      <c r="C14" s="184" t="s">
        <v>167</v>
      </c>
      <c r="D14" s="184" t="s">
        <v>180</v>
      </c>
      <c r="E14" s="177">
        <v>1</v>
      </c>
      <c r="F14" s="171">
        <v>0</v>
      </c>
      <c r="G14" s="178">
        <f>(E14*F14)/12</f>
        <v>0</v>
      </c>
    </row>
    <row r="15" spans="1:7" x14ac:dyDescent="0.2">
      <c r="A15" s="183">
        <v>4</v>
      </c>
      <c r="B15" s="164" t="s">
        <v>436</v>
      </c>
      <c r="C15" s="184" t="s">
        <v>167</v>
      </c>
      <c r="D15" s="184" t="s">
        <v>180</v>
      </c>
      <c r="E15" s="177">
        <v>1</v>
      </c>
      <c r="F15" s="171">
        <v>0</v>
      </c>
      <c r="G15" s="178">
        <f>(E15*F15)/12</f>
        <v>0</v>
      </c>
    </row>
    <row r="16" spans="1:7" x14ac:dyDescent="0.2">
      <c r="A16" s="183">
        <v>5</v>
      </c>
      <c r="B16" s="164" t="s">
        <v>437</v>
      </c>
      <c r="C16" s="184" t="s">
        <v>165</v>
      </c>
      <c r="D16" s="184" t="s">
        <v>180</v>
      </c>
      <c r="E16" s="177">
        <v>10</v>
      </c>
      <c r="F16" s="171">
        <v>0</v>
      </c>
      <c r="G16" s="178">
        <f>E16*F16</f>
        <v>0</v>
      </c>
    </row>
    <row r="17" spans="1:7" x14ac:dyDescent="0.2">
      <c r="A17" s="385" t="s">
        <v>409</v>
      </c>
      <c r="B17" s="385"/>
      <c r="C17" s="385"/>
      <c r="D17" s="385"/>
      <c r="E17" s="385"/>
      <c r="F17" s="385"/>
      <c r="G17" s="180">
        <f>SUM(G12:G16)</f>
        <v>0</v>
      </c>
    </row>
    <row r="18" spans="1:7" x14ac:dyDescent="0.2">
      <c r="A18" s="185"/>
      <c r="B18" s="186"/>
      <c r="C18" s="186"/>
      <c r="D18" s="186"/>
      <c r="E18" s="186"/>
      <c r="F18" s="187"/>
      <c r="G18" s="188"/>
    </row>
    <row r="19" spans="1:7" x14ac:dyDescent="0.2">
      <c r="A19" s="386" t="s">
        <v>438</v>
      </c>
      <c r="B19" s="386"/>
      <c r="C19" s="386"/>
      <c r="D19" s="386"/>
      <c r="E19" s="386"/>
      <c r="F19" s="386"/>
      <c r="G19" s="386"/>
    </row>
    <row r="20" spans="1:7" x14ac:dyDescent="0.2">
      <c r="A20" s="175" t="s">
        <v>159</v>
      </c>
      <c r="B20" s="175" t="s">
        <v>160</v>
      </c>
      <c r="C20" s="175" t="s">
        <v>161</v>
      </c>
      <c r="D20" s="175" t="s">
        <v>225</v>
      </c>
      <c r="E20" s="175" t="s">
        <v>162</v>
      </c>
      <c r="F20" s="175" t="s">
        <v>163</v>
      </c>
      <c r="G20" s="175" t="s">
        <v>164</v>
      </c>
    </row>
    <row r="21" spans="1:7" ht="153" x14ac:dyDescent="0.2">
      <c r="A21" s="156">
        <v>1</v>
      </c>
      <c r="B21" s="157" t="s">
        <v>427</v>
      </c>
      <c r="C21" s="158" t="s">
        <v>167</v>
      </c>
      <c r="D21" s="158" t="s">
        <v>347</v>
      </c>
      <c r="E21" s="159">
        <v>1</v>
      </c>
      <c r="F21" s="136">
        <v>0</v>
      </c>
      <c r="G21" s="160">
        <f>(E21*F21)/12</f>
        <v>0</v>
      </c>
    </row>
    <row r="22" spans="1:7" x14ac:dyDescent="0.2">
      <c r="A22" s="385" t="s">
        <v>439</v>
      </c>
      <c r="B22" s="385"/>
      <c r="C22" s="385"/>
      <c r="D22" s="385"/>
      <c r="E22" s="385"/>
      <c r="F22" s="385"/>
      <c r="G22" s="180">
        <f>SUM(G21:G21)</f>
        <v>0</v>
      </c>
    </row>
    <row r="23" spans="1:7" x14ac:dyDescent="0.2">
      <c r="A23" s="385" t="s">
        <v>414</v>
      </c>
      <c r="B23" s="385"/>
      <c r="C23" s="385"/>
      <c r="D23" s="385"/>
      <c r="E23" s="385"/>
      <c r="F23" s="385"/>
      <c r="G23" s="189">
        <v>2</v>
      </c>
    </row>
    <row r="24" spans="1:7" x14ac:dyDescent="0.2">
      <c r="A24" s="385" t="s">
        <v>440</v>
      </c>
      <c r="B24" s="385"/>
      <c r="C24" s="385"/>
      <c r="D24" s="385"/>
      <c r="E24" s="385"/>
      <c r="F24" s="385"/>
      <c r="G24" s="180">
        <f>G22/G23</f>
        <v>0</v>
      </c>
    </row>
    <row r="25" spans="1:7" x14ac:dyDescent="0.2">
      <c r="A25" s="185"/>
      <c r="B25" s="186"/>
      <c r="C25" s="186"/>
      <c r="D25" s="186"/>
      <c r="E25" s="186"/>
      <c r="F25" s="187"/>
      <c r="G25" s="188"/>
    </row>
    <row r="26" spans="1:7" x14ac:dyDescent="0.2">
      <c r="A26" s="386" t="s">
        <v>160</v>
      </c>
      <c r="B26" s="386"/>
      <c r="C26" s="386"/>
      <c r="D26" s="386"/>
      <c r="E26" s="386"/>
      <c r="F26" s="386"/>
      <c r="G26" s="386"/>
    </row>
    <row r="27" spans="1:7" x14ac:dyDescent="0.2">
      <c r="A27" s="175" t="s">
        <v>159</v>
      </c>
      <c r="B27" s="175" t="s">
        <v>160</v>
      </c>
      <c r="C27" s="175" t="s">
        <v>161</v>
      </c>
      <c r="D27" s="175" t="s">
        <v>225</v>
      </c>
      <c r="E27" s="175" t="s">
        <v>162</v>
      </c>
      <c r="F27" s="175" t="s">
        <v>163</v>
      </c>
      <c r="G27" s="175" t="s">
        <v>164</v>
      </c>
    </row>
    <row r="28" spans="1:7" x14ac:dyDescent="0.2">
      <c r="A28" s="183">
        <v>1</v>
      </c>
      <c r="B28" s="142" t="s">
        <v>170</v>
      </c>
      <c r="C28" s="164" t="s">
        <v>165</v>
      </c>
      <c r="D28" s="142" t="s">
        <v>169</v>
      </c>
      <c r="E28" s="164">
        <v>4</v>
      </c>
      <c r="F28" s="171">
        <v>0</v>
      </c>
      <c r="G28" s="178">
        <f>E28*F28</f>
        <v>0</v>
      </c>
    </row>
    <row r="29" spans="1:7" x14ac:dyDescent="0.2">
      <c r="A29" s="183">
        <v>2</v>
      </c>
      <c r="B29" s="142" t="s">
        <v>182</v>
      </c>
      <c r="C29" s="164" t="s">
        <v>165</v>
      </c>
      <c r="D29" s="142" t="s">
        <v>183</v>
      </c>
      <c r="E29" s="164">
        <v>1</v>
      </c>
      <c r="F29" s="171">
        <v>0</v>
      </c>
      <c r="G29" s="178">
        <f>E29*F29</f>
        <v>0</v>
      </c>
    </row>
    <row r="30" spans="1:7" x14ac:dyDescent="0.2">
      <c r="A30" s="183">
        <v>3</v>
      </c>
      <c r="B30" s="142" t="s">
        <v>184</v>
      </c>
      <c r="C30" s="164" t="s">
        <v>165</v>
      </c>
      <c r="D30" s="164" t="s">
        <v>177</v>
      </c>
      <c r="E30" s="164">
        <v>4</v>
      </c>
      <c r="F30" s="171">
        <v>0</v>
      </c>
      <c r="G30" s="178">
        <f t="shared" ref="G30:G48" si="1">E30*F30</f>
        <v>0</v>
      </c>
    </row>
    <row r="31" spans="1:7" x14ac:dyDescent="0.2">
      <c r="A31" s="183">
        <v>4</v>
      </c>
      <c r="B31" s="164" t="s">
        <v>441</v>
      </c>
      <c r="C31" s="164" t="s">
        <v>165</v>
      </c>
      <c r="D31" s="164" t="s">
        <v>177</v>
      </c>
      <c r="E31" s="164">
        <v>6</v>
      </c>
      <c r="F31" s="171">
        <v>0</v>
      </c>
      <c r="G31" s="178">
        <f t="shared" si="1"/>
        <v>0</v>
      </c>
    </row>
    <row r="32" spans="1:7" x14ac:dyDescent="0.2">
      <c r="A32" s="183">
        <v>5</v>
      </c>
      <c r="B32" s="164" t="s">
        <v>500</v>
      </c>
      <c r="C32" s="164" t="s">
        <v>165</v>
      </c>
      <c r="D32" s="164" t="s">
        <v>178</v>
      </c>
      <c r="E32" s="164">
        <v>4</v>
      </c>
      <c r="F32" s="171">
        <v>0</v>
      </c>
      <c r="G32" s="178">
        <f t="shared" si="1"/>
        <v>0</v>
      </c>
    </row>
    <row r="33" spans="1:7" x14ac:dyDescent="0.2">
      <c r="A33" s="183">
        <v>6</v>
      </c>
      <c r="B33" s="164" t="s">
        <v>501</v>
      </c>
      <c r="C33" s="164" t="s">
        <v>165</v>
      </c>
      <c r="D33" s="164" t="s">
        <v>172</v>
      </c>
      <c r="E33" s="164">
        <v>10</v>
      </c>
      <c r="F33" s="171">
        <v>0</v>
      </c>
      <c r="G33" s="178">
        <f t="shared" si="1"/>
        <v>0</v>
      </c>
    </row>
    <row r="34" spans="1:7" x14ac:dyDescent="0.2">
      <c r="A34" s="183">
        <v>7</v>
      </c>
      <c r="B34" s="164" t="s">
        <v>187</v>
      </c>
      <c r="C34" s="164" t="s">
        <v>165</v>
      </c>
      <c r="D34" s="164" t="s">
        <v>177</v>
      </c>
      <c r="E34" s="164">
        <v>1</v>
      </c>
      <c r="F34" s="171">
        <v>0</v>
      </c>
      <c r="G34" s="178">
        <f t="shared" si="1"/>
        <v>0</v>
      </c>
    </row>
    <row r="35" spans="1:7" x14ac:dyDescent="0.2">
      <c r="A35" s="183">
        <v>8</v>
      </c>
      <c r="B35" s="164" t="s">
        <v>189</v>
      </c>
      <c r="C35" s="164" t="s">
        <v>165</v>
      </c>
      <c r="D35" s="164" t="s">
        <v>177</v>
      </c>
      <c r="E35" s="164">
        <v>1</v>
      </c>
      <c r="F35" s="171">
        <v>0</v>
      </c>
      <c r="G35" s="178">
        <f t="shared" si="1"/>
        <v>0</v>
      </c>
    </row>
    <row r="36" spans="1:7" x14ac:dyDescent="0.2">
      <c r="A36" s="183">
        <v>9</v>
      </c>
      <c r="B36" s="164" t="s">
        <v>442</v>
      </c>
      <c r="C36" s="164" t="s">
        <v>165</v>
      </c>
      <c r="D36" s="164" t="s">
        <v>178</v>
      </c>
      <c r="E36" s="164">
        <v>5</v>
      </c>
      <c r="F36" s="171">
        <v>0</v>
      </c>
      <c r="G36" s="178">
        <f t="shared" si="1"/>
        <v>0</v>
      </c>
    </row>
    <row r="37" spans="1:7" x14ac:dyDescent="0.2">
      <c r="A37" s="183">
        <v>10</v>
      </c>
      <c r="B37" s="142" t="s">
        <v>171</v>
      </c>
      <c r="C37" s="142" t="s">
        <v>165</v>
      </c>
      <c r="D37" s="142" t="s">
        <v>169</v>
      </c>
      <c r="E37" s="164">
        <v>15</v>
      </c>
      <c r="F37" s="171">
        <v>0</v>
      </c>
      <c r="G37" s="178">
        <f t="shared" si="1"/>
        <v>0</v>
      </c>
    </row>
    <row r="38" spans="1:7" x14ac:dyDescent="0.2">
      <c r="A38" s="183">
        <v>11</v>
      </c>
      <c r="B38" s="164" t="s">
        <v>443</v>
      </c>
      <c r="C38" s="164" t="s">
        <v>165</v>
      </c>
      <c r="D38" s="164" t="s">
        <v>444</v>
      </c>
      <c r="E38" s="164">
        <v>6</v>
      </c>
      <c r="F38" s="171">
        <v>0</v>
      </c>
      <c r="G38" s="178">
        <f t="shared" si="1"/>
        <v>0</v>
      </c>
    </row>
    <row r="39" spans="1:7" x14ac:dyDescent="0.2">
      <c r="A39" s="183">
        <v>12</v>
      </c>
      <c r="B39" s="164" t="s">
        <v>445</v>
      </c>
      <c r="C39" s="164" t="s">
        <v>165</v>
      </c>
      <c r="D39" s="164" t="s">
        <v>446</v>
      </c>
      <c r="E39" s="164">
        <v>1</v>
      </c>
      <c r="F39" s="171">
        <v>0</v>
      </c>
      <c r="G39" s="178">
        <f t="shared" si="1"/>
        <v>0</v>
      </c>
    </row>
    <row r="40" spans="1:7" x14ac:dyDescent="0.2">
      <c r="A40" s="183">
        <v>13</v>
      </c>
      <c r="B40" s="164" t="s">
        <v>447</v>
      </c>
      <c r="C40" s="164" t="s">
        <v>165</v>
      </c>
      <c r="D40" s="164" t="s">
        <v>448</v>
      </c>
      <c r="E40" s="164">
        <v>2</v>
      </c>
      <c r="F40" s="171">
        <v>0</v>
      </c>
      <c r="G40" s="178">
        <f t="shared" si="1"/>
        <v>0</v>
      </c>
    </row>
    <row r="41" spans="1:7" x14ac:dyDescent="0.2">
      <c r="A41" s="183">
        <v>14</v>
      </c>
      <c r="B41" s="142" t="s">
        <v>173</v>
      </c>
      <c r="C41" s="142" t="s">
        <v>165</v>
      </c>
      <c r="D41" s="142" t="s">
        <v>169</v>
      </c>
      <c r="E41" s="164">
        <v>10</v>
      </c>
      <c r="F41" s="171">
        <v>0</v>
      </c>
      <c r="G41" s="178">
        <f t="shared" si="1"/>
        <v>0</v>
      </c>
    </row>
    <row r="42" spans="1:7" x14ac:dyDescent="0.2">
      <c r="A42" s="183">
        <v>15</v>
      </c>
      <c r="B42" s="142" t="s">
        <v>174</v>
      </c>
      <c r="C42" s="142" t="s">
        <v>165</v>
      </c>
      <c r="D42" s="142" t="s">
        <v>172</v>
      </c>
      <c r="E42" s="164">
        <v>15</v>
      </c>
      <c r="F42" s="171">
        <v>0</v>
      </c>
      <c r="G42" s="178">
        <f t="shared" si="1"/>
        <v>0</v>
      </c>
    </row>
    <row r="43" spans="1:7" x14ac:dyDescent="0.2">
      <c r="A43" s="183">
        <v>16</v>
      </c>
      <c r="B43" s="164" t="s">
        <v>449</v>
      </c>
      <c r="C43" s="164" t="s">
        <v>165</v>
      </c>
      <c r="D43" s="164" t="s">
        <v>172</v>
      </c>
      <c r="E43" s="164">
        <v>2</v>
      </c>
      <c r="F43" s="171">
        <v>0</v>
      </c>
      <c r="G43" s="178">
        <f t="shared" si="1"/>
        <v>0</v>
      </c>
    </row>
    <row r="44" spans="1:7" x14ac:dyDescent="0.2">
      <c r="A44" s="183">
        <v>17</v>
      </c>
      <c r="B44" s="164" t="s">
        <v>185</v>
      </c>
      <c r="C44" s="164" t="s">
        <v>165</v>
      </c>
      <c r="D44" s="164" t="s">
        <v>177</v>
      </c>
      <c r="E44" s="164">
        <v>3</v>
      </c>
      <c r="F44" s="172">
        <v>0</v>
      </c>
      <c r="G44" s="178">
        <f t="shared" si="1"/>
        <v>0</v>
      </c>
    </row>
    <row r="45" spans="1:7" x14ac:dyDescent="0.2">
      <c r="A45" s="183">
        <v>18</v>
      </c>
      <c r="B45" s="164" t="s">
        <v>450</v>
      </c>
      <c r="C45" s="164" t="s">
        <v>165</v>
      </c>
      <c r="D45" s="164" t="s">
        <v>172</v>
      </c>
      <c r="E45" s="164">
        <v>4</v>
      </c>
      <c r="F45" s="171">
        <v>0</v>
      </c>
      <c r="G45" s="178">
        <f t="shared" si="1"/>
        <v>0</v>
      </c>
    </row>
    <row r="46" spans="1:7" x14ac:dyDescent="0.2">
      <c r="A46" s="183">
        <v>19</v>
      </c>
      <c r="B46" s="164" t="s">
        <v>176</v>
      </c>
      <c r="C46" s="164" t="s">
        <v>165</v>
      </c>
      <c r="D46" s="164" t="s">
        <v>177</v>
      </c>
      <c r="E46" s="164">
        <v>4</v>
      </c>
      <c r="F46" s="171">
        <v>0</v>
      </c>
      <c r="G46" s="178">
        <f t="shared" si="1"/>
        <v>0</v>
      </c>
    </row>
    <row r="47" spans="1:7" x14ac:dyDescent="0.2">
      <c r="A47" s="183">
        <v>20</v>
      </c>
      <c r="B47" s="164" t="s">
        <v>451</v>
      </c>
      <c r="C47" s="164" t="s">
        <v>165</v>
      </c>
      <c r="D47" s="164" t="s">
        <v>177</v>
      </c>
      <c r="E47" s="164">
        <v>1</v>
      </c>
      <c r="F47" s="171">
        <v>0</v>
      </c>
      <c r="G47" s="178">
        <f t="shared" si="1"/>
        <v>0</v>
      </c>
    </row>
    <row r="48" spans="1:7" x14ac:dyDescent="0.2">
      <c r="A48" s="183">
        <v>21</v>
      </c>
      <c r="B48" s="164" t="s">
        <v>452</v>
      </c>
      <c r="C48" s="164" t="s">
        <v>165</v>
      </c>
      <c r="D48" s="164" t="s">
        <v>448</v>
      </c>
      <c r="E48" s="164">
        <v>2</v>
      </c>
      <c r="F48" s="171">
        <v>0</v>
      </c>
      <c r="G48" s="178">
        <f t="shared" si="1"/>
        <v>0</v>
      </c>
    </row>
    <row r="49" spans="1:7" x14ac:dyDescent="0.2">
      <c r="A49" s="183">
        <v>22</v>
      </c>
      <c r="B49" s="142" t="s">
        <v>190</v>
      </c>
      <c r="C49" s="142" t="s">
        <v>165</v>
      </c>
      <c r="D49" s="142" t="s">
        <v>169</v>
      </c>
      <c r="E49" s="142">
        <v>5</v>
      </c>
      <c r="F49" s="135">
        <v>0</v>
      </c>
      <c r="G49" s="144">
        <f>E49*F49</f>
        <v>0</v>
      </c>
    </row>
    <row r="50" spans="1:7" x14ac:dyDescent="0.2">
      <c r="A50" s="385" t="s">
        <v>411</v>
      </c>
      <c r="B50" s="385"/>
      <c r="C50" s="385"/>
      <c r="D50" s="385"/>
      <c r="E50" s="385"/>
      <c r="F50" s="385"/>
      <c r="G50" s="180">
        <f>SUM(G28:G49)</f>
        <v>0</v>
      </c>
    </row>
    <row r="51" spans="1:7" x14ac:dyDescent="0.2">
      <c r="A51" s="385" t="s">
        <v>414</v>
      </c>
      <c r="B51" s="385"/>
      <c r="C51" s="385"/>
      <c r="D51" s="385"/>
      <c r="E51" s="385"/>
      <c r="F51" s="385"/>
      <c r="G51" s="189">
        <v>2</v>
      </c>
    </row>
    <row r="52" spans="1:7" x14ac:dyDescent="0.2">
      <c r="A52" s="385" t="s">
        <v>415</v>
      </c>
      <c r="B52" s="385"/>
      <c r="C52" s="385"/>
      <c r="D52" s="385"/>
      <c r="E52" s="385"/>
      <c r="F52" s="385"/>
      <c r="G52" s="180">
        <f>G50/G51</f>
        <v>0</v>
      </c>
    </row>
    <row r="53" spans="1:7" x14ac:dyDescent="0.2">
      <c r="A53" s="174"/>
      <c r="B53" s="174"/>
      <c r="C53" s="174"/>
      <c r="D53" s="174"/>
      <c r="E53" s="174"/>
      <c r="F53" s="174"/>
      <c r="G53" s="174"/>
    </row>
    <row r="54" spans="1:7" x14ac:dyDescent="0.2">
      <c r="A54" s="386" t="s">
        <v>412</v>
      </c>
      <c r="B54" s="386"/>
      <c r="C54" s="386"/>
      <c r="D54" s="386"/>
      <c r="E54" s="386"/>
      <c r="F54" s="386"/>
      <c r="G54" s="386"/>
    </row>
    <row r="55" spans="1:7" x14ac:dyDescent="0.2">
      <c r="A55" s="175" t="s">
        <v>159</v>
      </c>
      <c r="B55" s="175" t="s">
        <v>160</v>
      </c>
      <c r="C55" s="175" t="s">
        <v>161</v>
      </c>
      <c r="D55" s="175" t="s">
        <v>225</v>
      </c>
      <c r="E55" s="175" t="s">
        <v>162</v>
      </c>
      <c r="F55" s="175" t="s">
        <v>163</v>
      </c>
      <c r="G55" s="175" t="s">
        <v>164</v>
      </c>
    </row>
    <row r="56" spans="1:7" x14ac:dyDescent="0.2">
      <c r="A56" s="183">
        <v>1</v>
      </c>
      <c r="B56" s="164" t="s">
        <v>191</v>
      </c>
      <c r="C56" s="164" t="s">
        <v>167</v>
      </c>
      <c r="D56" s="164" t="s">
        <v>172</v>
      </c>
      <c r="E56" s="190">
        <v>2</v>
      </c>
      <c r="F56" s="171">
        <v>0</v>
      </c>
      <c r="G56" s="178">
        <f t="shared" ref="G56:G60" si="2">(E56*F56)/12</f>
        <v>0</v>
      </c>
    </row>
    <row r="57" spans="1:7" x14ac:dyDescent="0.2">
      <c r="A57" s="183">
        <v>2</v>
      </c>
      <c r="B57" s="142" t="s">
        <v>205</v>
      </c>
      <c r="C57" s="164" t="s">
        <v>167</v>
      </c>
      <c r="D57" s="164" t="s">
        <v>172</v>
      </c>
      <c r="E57" s="164">
        <v>1</v>
      </c>
      <c r="F57" s="171">
        <v>0</v>
      </c>
      <c r="G57" s="178">
        <f t="shared" si="2"/>
        <v>0</v>
      </c>
    </row>
    <row r="58" spans="1:7" x14ac:dyDescent="0.2">
      <c r="A58" s="183">
        <v>3</v>
      </c>
      <c r="B58" s="142" t="s">
        <v>202</v>
      </c>
      <c r="C58" s="164" t="s">
        <v>167</v>
      </c>
      <c r="D58" s="164" t="s">
        <v>172</v>
      </c>
      <c r="E58" s="164">
        <v>1</v>
      </c>
      <c r="F58" s="171">
        <v>0</v>
      </c>
      <c r="G58" s="178">
        <f t="shared" si="2"/>
        <v>0</v>
      </c>
    </row>
    <row r="59" spans="1:7" x14ac:dyDescent="0.2">
      <c r="A59" s="183">
        <v>4</v>
      </c>
      <c r="B59" s="142" t="s">
        <v>199</v>
      </c>
      <c r="C59" s="164" t="s">
        <v>167</v>
      </c>
      <c r="D59" s="164" t="s">
        <v>172</v>
      </c>
      <c r="E59" s="164">
        <v>1</v>
      </c>
      <c r="F59" s="171">
        <v>0</v>
      </c>
      <c r="G59" s="178">
        <f t="shared" si="2"/>
        <v>0</v>
      </c>
    </row>
    <row r="60" spans="1:7" x14ac:dyDescent="0.2">
      <c r="A60" s="183">
        <v>5</v>
      </c>
      <c r="B60" s="142" t="s">
        <v>210</v>
      </c>
      <c r="C60" s="142" t="s">
        <v>167</v>
      </c>
      <c r="D60" s="164" t="s">
        <v>172</v>
      </c>
      <c r="E60" s="142">
        <v>1</v>
      </c>
      <c r="F60" s="137">
        <v>0</v>
      </c>
      <c r="G60" s="144">
        <f t="shared" si="2"/>
        <v>0</v>
      </c>
    </row>
    <row r="61" spans="1:7" x14ac:dyDescent="0.2">
      <c r="A61" s="183">
        <v>6</v>
      </c>
      <c r="B61" s="164" t="s">
        <v>216</v>
      </c>
      <c r="C61" s="164" t="s">
        <v>167</v>
      </c>
      <c r="D61" s="164" t="s">
        <v>172</v>
      </c>
      <c r="E61" s="164">
        <v>4</v>
      </c>
      <c r="F61" s="171">
        <v>0</v>
      </c>
      <c r="G61" s="178">
        <f>(E61*F61)/12</f>
        <v>0</v>
      </c>
    </row>
    <row r="62" spans="1:7" x14ac:dyDescent="0.2">
      <c r="A62" s="183">
        <v>7</v>
      </c>
      <c r="B62" s="164" t="s">
        <v>504</v>
      </c>
      <c r="C62" s="164" t="s">
        <v>167</v>
      </c>
      <c r="D62" s="164" t="s">
        <v>172</v>
      </c>
      <c r="E62" s="164">
        <v>2</v>
      </c>
      <c r="F62" s="171">
        <v>0</v>
      </c>
      <c r="G62" s="178">
        <f>(E62*F62)/12</f>
        <v>0</v>
      </c>
    </row>
    <row r="63" spans="1:7" x14ac:dyDescent="0.2">
      <c r="A63" s="385" t="s">
        <v>413</v>
      </c>
      <c r="B63" s="385"/>
      <c r="C63" s="385"/>
      <c r="D63" s="385"/>
      <c r="E63" s="385"/>
      <c r="F63" s="385"/>
      <c r="G63" s="180">
        <f>SUM(G56:G62)</f>
        <v>0</v>
      </c>
    </row>
    <row r="64" spans="1:7" x14ac:dyDescent="0.2">
      <c r="A64" s="385" t="s">
        <v>414</v>
      </c>
      <c r="B64" s="385"/>
      <c r="C64" s="385"/>
      <c r="D64" s="385"/>
      <c r="E64" s="385"/>
      <c r="F64" s="385"/>
      <c r="G64" s="189">
        <v>2</v>
      </c>
    </row>
    <row r="65" spans="1:7" x14ac:dyDescent="0.2">
      <c r="A65" s="385" t="s">
        <v>416</v>
      </c>
      <c r="B65" s="385"/>
      <c r="C65" s="385"/>
      <c r="D65" s="385"/>
      <c r="E65" s="385"/>
      <c r="F65" s="385"/>
      <c r="G65" s="180">
        <f>G63/G64</f>
        <v>0</v>
      </c>
    </row>
    <row r="66" spans="1:7" x14ac:dyDescent="0.2">
      <c r="A66" s="174"/>
      <c r="B66" s="174"/>
      <c r="C66" s="174"/>
      <c r="D66" s="174"/>
      <c r="E66" s="174"/>
      <c r="F66" s="174"/>
      <c r="G66" s="174"/>
    </row>
    <row r="67" spans="1:7" x14ac:dyDescent="0.2">
      <c r="A67" s="386" t="s">
        <v>26</v>
      </c>
      <c r="B67" s="386"/>
      <c r="C67" s="386"/>
      <c r="D67" s="386"/>
      <c r="E67" s="386"/>
      <c r="F67" s="386"/>
      <c r="G67" s="386"/>
    </row>
    <row r="68" spans="1:7" x14ac:dyDescent="0.2">
      <c r="A68" s="175" t="s">
        <v>159</v>
      </c>
      <c r="B68" s="175" t="s">
        <v>160</v>
      </c>
      <c r="C68" s="175" t="s">
        <v>161</v>
      </c>
      <c r="D68" s="175" t="s">
        <v>225</v>
      </c>
      <c r="E68" s="175" t="s">
        <v>162</v>
      </c>
      <c r="F68" s="175" t="s">
        <v>163</v>
      </c>
      <c r="G68" s="175" t="s">
        <v>164</v>
      </c>
    </row>
    <row r="69" spans="1:7" x14ac:dyDescent="0.2">
      <c r="A69" s="191">
        <v>1</v>
      </c>
      <c r="B69" s="166" t="s">
        <v>222</v>
      </c>
      <c r="C69" s="164" t="s">
        <v>167</v>
      </c>
      <c r="D69" s="184" t="s">
        <v>172</v>
      </c>
      <c r="E69" s="164">
        <v>1</v>
      </c>
      <c r="F69" s="171">
        <v>0</v>
      </c>
      <c r="G69" s="178">
        <f t="shared" ref="G69:G71" si="3">E69*F69</f>
        <v>0</v>
      </c>
    </row>
    <row r="70" spans="1:7" x14ac:dyDescent="0.2">
      <c r="A70" s="191">
        <v>2</v>
      </c>
      <c r="B70" s="142" t="s">
        <v>220</v>
      </c>
      <c r="C70" s="164" t="s">
        <v>167</v>
      </c>
      <c r="D70" s="184" t="s">
        <v>172</v>
      </c>
      <c r="E70" s="190">
        <v>1</v>
      </c>
      <c r="F70" s="171">
        <v>0</v>
      </c>
      <c r="G70" s="178">
        <f t="shared" si="3"/>
        <v>0</v>
      </c>
    </row>
    <row r="71" spans="1:7" x14ac:dyDescent="0.2">
      <c r="A71" s="191">
        <v>3</v>
      </c>
      <c r="B71" s="142" t="s">
        <v>223</v>
      </c>
      <c r="C71" s="164" t="s">
        <v>167</v>
      </c>
      <c r="D71" s="184" t="s">
        <v>172</v>
      </c>
      <c r="E71" s="190">
        <v>1</v>
      </c>
      <c r="F71" s="171">
        <v>0</v>
      </c>
      <c r="G71" s="178">
        <f t="shared" si="3"/>
        <v>0</v>
      </c>
    </row>
    <row r="72" spans="1:7" x14ac:dyDescent="0.2">
      <c r="A72" s="385" t="s">
        <v>345</v>
      </c>
      <c r="B72" s="385"/>
      <c r="C72" s="385"/>
      <c r="D72" s="385"/>
      <c r="E72" s="385"/>
      <c r="F72" s="385"/>
      <c r="G72" s="180">
        <f>SUM(G69:G71)</f>
        <v>0</v>
      </c>
    </row>
    <row r="73" spans="1:7" x14ac:dyDescent="0.2">
      <c r="A73" s="385" t="s">
        <v>346</v>
      </c>
      <c r="B73" s="385"/>
      <c r="C73" s="385"/>
      <c r="D73" s="385"/>
      <c r="E73" s="385"/>
      <c r="F73" s="385"/>
      <c r="G73" s="180">
        <f>(G72*10%)</f>
        <v>0</v>
      </c>
    </row>
    <row r="74" spans="1:7" x14ac:dyDescent="0.2">
      <c r="A74" s="385" t="s">
        <v>355</v>
      </c>
      <c r="B74" s="385"/>
      <c r="C74" s="385"/>
      <c r="D74" s="385"/>
      <c r="E74" s="385"/>
      <c r="F74" s="385"/>
      <c r="G74" s="180">
        <f>G73/12</f>
        <v>0</v>
      </c>
    </row>
    <row r="75" spans="1:7" x14ac:dyDescent="0.2">
      <c r="A75" s="385" t="s">
        <v>414</v>
      </c>
      <c r="B75" s="385"/>
      <c r="C75" s="385"/>
      <c r="D75" s="385"/>
      <c r="E75" s="385"/>
      <c r="F75" s="385"/>
      <c r="G75" s="189">
        <v>2</v>
      </c>
    </row>
    <row r="76" spans="1:7" x14ac:dyDescent="0.2">
      <c r="A76" s="385" t="s">
        <v>417</v>
      </c>
      <c r="B76" s="385"/>
      <c r="C76" s="385"/>
      <c r="D76" s="385"/>
      <c r="E76" s="385"/>
      <c r="F76" s="385"/>
      <c r="G76" s="180">
        <f>G74/G75</f>
        <v>0</v>
      </c>
    </row>
    <row r="77" spans="1:7" x14ac:dyDescent="0.2">
      <c r="A77" s="174"/>
      <c r="B77" s="174"/>
      <c r="C77" s="174"/>
      <c r="D77" s="174"/>
      <c r="E77" s="174"/>
      <c r="F77" s="174"/>
      <c r="G77" s="174"/>
    </row>
    <row r="78" spans="1:7" x14ac:dyDescent="0.2">
      <c r="A78" s="386" t="s">
        <v>505</v>
      </c>
      <c r="B78" s="386"/>
      <c r="C78" s="386"/>
      <c r="D78" s="386"/>
      <c r="E78" s="386"/>
      <c r="F78" s="386"/>
      <c r="G78" s="386"/>
    </row>
    <row r="79" spans="1:7" x14ac:dyDescent="0.2">
      <c r="A79" s="175" t="s">
        <v>159</v>
      </c>
      <c r="B79" s="175" t="s">
        <v>160</v>
      </c>
      <c r="C79" s="175" t="s">
        <v>161</v>
      </c>
      <c r="D79" s="175" t="s">
        <v>225</v>
      </c>
      <c r="E79" s="175" t="s">
        <v>162</v>
      </c>
      <c r="F79" s="175" t="s">
        <v>163</v>
      </c>
      <c r="G79" s="175" t="s">
        <v>164</v>
      </c>
    </row>
    <row r="80" spans="1:7" x14ac:dyDescent="0.2">
      <c r="A80" s="183">
        <v>1</v>
      </c>
      <c r="B80" s="166" t="s">
        <v>429</v>
      </c>
      <c r="C80" s="164" t="s">
        <v>167</v>
      </c>
      <c r="D80" s="184" t="s">
        <v>172</v>
      </c>
      <c r="E80" s="177">
        <v>1</v>
      </c>
      <c r="F80" s="171">
        <v>0</v>
      </c>
      <c r="G80" s="178">
        <f t="shared" ref="G80:G83" si="4">E80*F80</f>
        <v>0</v>
      </c>
    </row>
    <row r="81" spans="1:7" x14ac:dyDescent="0.2">
      <c r="A81" s="183">
        <v>2</v>
      </c>
      <c r="B81" s="166" t="s">
        <v>209</v>
      </c>
      <c r="C81" s="164" t="s">
        <v>167</v>
      </c>
      <c r="D81" s="184" t="s">
        <v>172</v>
      </c>
      <c r="E81" s="190">
        <v>1</v>
      </c>
      <c r="F81" s="171">
        <v>0</v>
      </c>
      <c r="G81" s="178">
        <f t="shared" si="4"/>
        <v>0</v>
      </c>
    </row>
    <row r="82" spans="1:7" x14ac:dyDescent="0.2">
      <c r="A82" s="183">
        <v>3</v>
      </c>
      <c r="B82" s="168" t="s">
        <v>502</v>
      </c>
      <c r="C82" s="164" t="s">
        <v>167</v>
      </c>
      <c r="D82" s="184" t="s">
        <v>172</v>
      </c>
      <c r="E82" s="190">
        <v>1</v>
      </c>
      <c r="F82" s="171">
        <v>0</v>
      </c>
      <c r="G82" s="178">
        <f t="shared" si="4"/>
        <v>0</v>
      </c>
    </row>
    <row r="83" spans="1:7" x14ac:dyDescent="0.2">
      <c r="A83" s="183">
        <v>4</v>
      </c>
      <c r="B83" s="166" t="s">
        <v>213</v>
      </c>
      <c r="C83" s="164" t="s">
        <v>167</v>
      </c>
      <c r="D83" s="184" t="s">
        <v>172</v>
      </c>
      <c r="E83" s="177">
        <v>1</v>
      </c>
      <c r="F83" s="171">
        <v>0</v>
      </c>
      <c r="G83" s="178">
        <f t="shared" si="4"/>
        <v>0</v>
      </c>
    </row>
    <row r="84" spans="1:7" x14ac:dyDescent="0.2">
      <c r="A84" s="385" t="s">
        <v>506</v>
      </c>
      <c r="B84" s="385"/>
      <c r="C84" s="385"/>
      <c r="D84" s="385"/>
      <c r="E84" s="385"/>
      <c r="F84" s="385"/>
      <c r="G84" s="180">
        <f>SUM(G80:G83)</f>
        <v>0</v>
      </c>
    </row>
    <row r="85" spans="1:7" x14ac:dyDescent="0.2">
      <c r="A85" s="385" t="s">
        <v>346</v>
      </c>
      <c r="B85" s="385"/>
      <c r="C85" s="385"/>
      <c r="D85" s="385"/>
      <c r="E85" s="385"/>
      <c r="F85" s="385"/>
      <c r="G85" s="180">
        <f>(G84*20%)</f>
        <v>0</v>
      </c>
    </row>
    <row r="86" spans="1:7" x14ac:dyDescent="0.2">
      <c r="A86" s="385" t="s">
        <v>355</v>
      </c>
      <c r="B86" s="385"/>
      <c r="C86" s="385"/>
      <c r="D86" s="385"/>
      <c r="E86" s="385"/>
      <c r="F86" s="385"/>
      <c r="G86" s="180">
        <f>G85/12</f>
        <v>0</v>
      </c>
    </row>
    <row r="87" spans="1:7" x14ac:dyDescent="0.2">
      <c r="A87" s="385" t="s">
        <v>414</v>
      </c>
      <c r="B87" s="385"/>
      <c r="C87" s="385"/>
      <c r="D87" s="385"/>
      <c r="E87" s="385"/>
      <c r="F87" s="385"/>
      <c r="G87" s="189">
        <v>2</v>
      </c>
    </row>
    <row r="88" spans="1:7" x14ac:dyDescent="0.2">
      <c r="A88" s="385" t="s">
        <v>417</v>
      </c>
      <c r="B88" s="385"/>
      <c r="C88" s="385"/>
      <c r="D88" s="385"/>
      <c r="E88" s="385"/>
      <c r="F88" s="385"/>
      <c r="G88" s="180">
        <f>G86/G87</f>
        <v>0</v>
      </c>
    </row>
    <row r="89" spans="1:7" x14ac:dyDescent="0.2">
      <c r="A89" s="174" t="s">
        <v>453</v>
      </c>
      <c r="B89" s="174"/>
      <c r="C89" s="174"/>
      <c r="D89" s="174"/>
      <c r="E89" s="174"/>
      <c r="F89" s="174"/>
      <c r="G89" s="174"/>
    </row>
    <row r="90" spans="1:7" x14ac:dyDescent="0.2">
      <c r="A90" s="174" t="s">
        <v>454</v>
      </c>
      <c r="B90" s="174"/>
      <c r="C90" s="174"/>
      <c r="D90" s="174"/>
      <c r="E90" s="174"/>
      <c r="F90" s="174"/>
      <c r="G90" s="174"/>
    </row>
    <row r="91" spans="1:7" x14ac:dyDescent="0.2">
      <c r="A91" s="174"/>
      <c r="B91" s="174"/>
      <c r="C91" s="174"/>
      <c r="D91" s="174"/>
      <c r="E91" s="174"/>
      <c r="F91" s="174"/>
      <c r="G91" s="174"/>
    </row>
    <row r="92" spans="1:7" x14ac:dyDescent="0.2">
      <c r="A92" s="174" t="s">
        <v>418</v>
      </c>
      <c r="B92" s="174"/>
      <c r="C92" s="174"/>
      <c r="D92" s="174"/>
      <c r="E92" s="174"/>
      <c r="F92" s="174"/>
      <c r="G92" s="192">
        <f>G8+G17+G24+G52+G65+G76+G88</f>
        <v>0</v>
      </c>
    </row>
    <row r="93" spans="1:7" x14ac:dyDescent="0.2">
      <c r="G93" s="173"/>
    </row>
  </sheetData>
  <sheetProtection algorithmName="SHA-512" hashValue="kHSwQ/P9ALXCwYXPpiYntyi6F1DqBSJtWNgOsb4NxcXXjyR1x00b4pkADenATcE2XyWJ7Z2wCg/RroowJAp7rA==" saltValue="lptpkdhW6VBpHXzHgRfXIA==" spinCount="100000" sheet="1" objects="1" scenarios="1" formatCells="0"/>
  <mergeCells count="29">
    <mergeCell ref="A73:F73"/>
    <mergeCell ref="A74:F74"/>
    <mergeCell ref="A19:G19"/>
    <mergeCell ref="A1:G1"/>
    <mergeCell ref="A3:G3"/>
    <mergeCell ref="A8:F8"/>
    <mergeCell ref="A10:G10"/>
    <mergeCell ref="A17:F17"/>
    <mergeCell ref="A87:F87"/>
    <mergeCell ref="A88:F88"/>
    <mergeCell ref="A78:G78"/>
    <mergeCell ref="A22:F22"/>
    <mergeCell ref="A23:F23"/>
    <mergeCell ref="A24:F24"/>
    <mergeCell ref="A26:G26"/>
    <mergeCell ref="A50:F50"/>
    <mergeCell ref="A51:F51"/>
    <mergeCell ref="A52:F52"/>
    <mergeCell ref="A54:G54"/>
    <mergeCell ref="A63:F63"/>
    <mergeCell ref="A64:F64"/>
    <mergeCell ref="A65:F65"/>
    <mergeCell ref="A67:G67"/>
    <mergeCell ref="A72:F72"/>
    <mergeCell ref="A75:F75"/>
    <mergeCell ref="A76:F76"/>
    <mergeCell ref="A84:F84"/>
    <mergeCell ref="A85:F85"/>
    <mergeCell ref="A86:F86"/>
  </mergeCells>
  <pageMargins left="0.511811024" right="0.511811024" top="0.78740157499999996" bottom="0.78740157499999996" header="0.31496062000000002" footer="0.31496062000000002"/>
  <pageSetup paperSize="9" scale="85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zoomScaleNormal="100" workbookViewId="0"/>
  </sheetViews>
  <sheetFormatPr defaultRowHeight="12.75" customHeight="1" x14ac:dyDescent="0.2"/>
  <cols>
    <col min="1" max="1" width="8" style="195" customWidth="1"/>
    <col min="2" max="2" width="20.7109375" style="195" customWidth="1"/>
    <col min="3" max="4" width="20.7109375" style="196" customWidth="1"/>
    <col min="5" max="5" width="15.7109375" style="196" customWidth="1"/>
    <col min="6" max="6" width="16.5703125" style="197" bestFit="1" customWidth="1"/>
    <col min="7" max="7" width="23.85546875" style="196" bestFit="1" customWidth="1"/>
    <col min="8" max="16384" width="9.140625" style="194"/>
  </cols>
  <sheetData>
    <row r="1" spans="1:7" ht="12.75" customHeight="1" x14ac:dyDescent="0.2">
      <c r="A1" s="193"/>
      <c r="B1" s="193"/>
      <c r="C1" s="193"/>
      <c r="D1" s="193"/>
      <c r="E1" s="193"/>
      <c r="F1" s="193"/>
      <c r="G1" s="193"/>
    </row>
    <row r="2" spans="1:7" s="101" customFormat="1" ht="12.75" customHeight="1" x14ac:dyDescent="0.2">
      <c r="A2" s="404" t="s">
        <v>107</v>
      </c>
      <c r="B2" s="405"/>
      <c r="C2" s="405"/>
      <c r="D2" s="405"/>
      <c r="E2" s="405"/>
      <c r="F2" s="405"/>
      <c r="G2" s="406"/>
    </row>
    <row r="3" spans="1:7" s="101" customFormat="1" x14ac:dyDescent="0.2">
      <c r="A3" s="407" t="s">
        <v>36</v>
      </c>
      <c r="B3" s="408"/>
      <c r="C3" s="198" t="s">
        <v>38</v>
      </c>
      <c r="D3" s="198" t="s">
        <v>40</v>
      </c>
      <c r="E3" s="198" t="s">
        <v>44</v>
      </c>
      <c r="F3" s="198" t="s">
        <v>47</v>
      </c>
      <c r="G3" s="198" t="s">
        <v>49</v>
      </c>
    </row>
    <row r="4" spans="1:7" s="101" customFormat="1" x14ac:dyDescent="0.2">
      <c r="A4" s="409"/>
      <c r="B4" s="410"/>
      <c r="C4" s="199" t="s">
        <v>37</v>
      </c>
      <c r="D4" s="199" t="s">
        <v>39</v>
      </c>
      <c r="E4" s="199" t="s">
        <v>43</v>
      </c>
      <c r="F4" s="199" t="s">
        <v>46</v>
      </c>
      <c r="G4" s="199"/>
    </row>
    <row r="5" spans="1:7" s="101" customFormat="1" x14ac:dyDescent="0.2">
      <c r="A5" s="411" t="s">
        <v>34</v>
      </c>
      <c r="B5" s="412"/>
      <c r="C5" s="200" t="s">
        <v>35</v>
      </c>
      <c r="D5" s="200" t="s">
        <v>41</v>
      </c>
      <c r="E5" s="200" t="s">
        <v>42</v>
      </c>
      <c r="F5" s="200" t="s">
        <v>45</v>
      </c>
      <c r="G5" s="200" t="s">
        <v>48</v>
      </c>
    </row>
    <row r="6" spans="1:7" s="101" customFormat="1" x14ac:dyDescent="0.2">
      <c r="A6" s="413" t="s">
        <v>477</v>
      </c>
      <c r="B6" s="414"/>
      <c r="C6" s="201">
        <f>E6/D6</f>
        <v>0</v>
      </c>
      <c r="D6" s="202">
        <v>7</v>
      </c>
      <c r="E6" s="201">
        <f>'R$ Mensal'!E25</f>
        <v>0</v>
      </c>
      <c r="F6" s="203">
        <v>1</v>
      </c>
      <c r="G6" s="204">
        <f>E6*F6</f>
        <v>0</v>
      </c>
    </row>
    <row r="7" spans="1:7" s="101" customFormat="1" ht="12.75" customHeight="1" x14ac:dyDescent="0.2">
      <c r="A7" s="413" t="s">
        <v>476</v>
      </c>
      <c r="B7" s="414"/>
      <c r="C7" s="201">
        <f>E7/D7</f>
        <v>0</v>
      </c>
      <c r="D7" s="202">
        <v>2</v>
      </c>
      <c r="E7" s="201">
        <f>'R$ Mensal'!E55</f>
        <v>0</v>
      </c>
      <c r="F7" s="203">
        <v>1</v>
      </c>
      <c r="G7" s="204">
        <f>E7*F7</f>
        <v>0</v>
      </c>
    </row>
    <row r="8" spans="1:7" s="101" customFormat="1" ht="12.75" customHeight="1" x14ac:dyDescent="0.2">
      <c r="A8" s="391" t="s">
        <v>20</v>
      </c>
      <c r="B8" s="392"/>
      <c r="C8" s="392"/>
      <c r="D8" s="392"/>
      <c r="E8" s="392"/>
      <c r="F8" s="393"/>
      <c r="G8" s="205">
        <f>SUM(G6:G7)</f>
        <v>0</v>
      </c>
    </row>
    <row r="9" spans="1:7" s="101" customFormat="1" ht="12.75" customHeight="1" x14ac:dyDescent="0.2">
      <c r="A9" s="394"/>
      <c r="B9" s="394"/>
      <c r="C9" s="394"/>
      <c r="D9" s="394"/>
      <c r="E9" s="394"/>
      <c r="F9" s="394"/>
      <c r="G9" s="394"/>
    </row>
    <row r="10" spans="1:7" s="101" customFormat="1" ht="12.75" customHeight="1" x14ac:dyDescent="0.2">
      <c r="A10" s="395" t="s">
        <v>108</v>
      </c>
      <c r="B10" s="395"/>
      <c r="C10" s="395"/>
      <c r="D10" s="395"/>
      <c r="E10" s="395"/>
      <c r="F10" s="395"/>
      <c r="G10" s="395"/>
    </row>
    <row r="11" spans="1:7" s="101" customFormat="1" ht="12.75" customHeight="1" x14ac:dyDescent="0.2">
      <c r="A11" s="396" t="s">
        <v>21</v>
      </c>
      <c r="B11" s="397"/>
      <c r="C11" s="397"/>
      <c r="D11" s="397"/>
      <c r="E11" s="397"/>
      <c r="F11" s="397"/>
      <c r="G11" s="398"/>
    </row>
    <row r="12" spans="1:7" s="101" customFormat="1" ht="12.75" customHeight="1" x14ac:dyDescent="0.2">
      <c r="A12" s="399" t="s">
        <v>109</v>
      </c>
      <c r="B12" s="400"/>
      <c r="C12" s="400"/>
      <c r="D12" s="400"/>
      <c r="E12" s="400"/>
      <c r="F12" s="401"/>
      <c r="G12" s="206" t="s">
        <v>0</v>
      </c>
    </row>
    <row r="13" spans="1:7" s="101" customFormat="1" ht="12.75" customHeight="1" x14ac:dyDescent="0.2">
      <c r="A13" s="207" t="s">
        <v>474</v>
      </c>
      <c r="B13" s="388" t="s">
        <v>478</v>
      </c>
      <c r="C13" s="389"/>
      <c r="D13" s="389"/>
      <c r="E13" s="389"/>
      <c r="F13" s="390"/>
      <c r="G13" s="208">
        <f>G6</f>
        <v>0</v>
      </c>
    </row>
    <row r="14" spans="1:7" s="101" customFormat="1" ht="12.75" customHeight="1" x14ac:dyDescent="0.2">
      <c r="A14" s="207" t="s">
        <v>475</v>
      </c>
      <c r="B14" s="388" t="s">
        <v>479</v>
      </c>
      <c r="C14" s="389"/>
      <c r="D14" s="389"/>
      <c r="E14" s="389"/>
      <c r="F14" s="390"/>
      <c r="G14" s="208">
        <f>G7</f>
        <v>0</v>
      </c>
    </row>
    <row r="15" spans="1:7" s="101" customFormat="1" ht="12.75" customHeight="1" x14ac:dyDescent="0.2">
      <c r="A15" s="207" t="s">
        <v>1</v>
      </c>
      <c r="B15" s="388" t="s">
        <v>50</v>
      </c>
      <c r="C15" s="389"/>
      <c r="D15" s="389"/>
      <c r="E15" s="389"/>
      <c r="F15" s="390"/>
      <c r="G15" s="208">
        <f>SUM(G13:G14)</f>
        <v>0</v>
      </c>
    </row>
    <row r="16" spans="1:7" s="101" customFormat="1" ht="12.75" customHeight="1" x14ac:dyDescent="0.2">
      <c r="A16" s="207" t="s">
        <v>3</v>
      </c>
      <c r="B16" s="388" t="s">
        <v>110</v>
      </c>
      <c r="C16" s="389"/>
      <c r="D16" s="389"/>
      <c r="E16" s="389"/>
      <c r="F16" s="390"/>
      <c r="G16" s="209">
        <f>G15*12</f>
        <v>0</v>
      </c>
    </row>
    <row r="17" spans="1:7" s="101" customFormat="1" ht="12.75" customHeight="1" x14ac:dyDescent="0.2">
      <c r="A17" s="403" t="s">
        <v>111</v>
      </c>
      <c r="B17" s="403"/>
      <c r="C17" s="403"/>
      <c r="D17" s="403"/>
      <c r="E17" s="403"/>
      <c r="F17" s="403"/>
      <c r="G17" s="403"/>
    </row>
    <row r="18" spans="1:7" ht="12.75" customHeight="1" x14ac:dyDescent="0.2">
      <c r="A18" s="402"/>
      <c r="B18" s="402"/>
      <c r="C18" s="402"/>
      <c r="D18" s="402"/>
      <c r="E18" s="402"/>
      <c r="F18" s="402"/>
      <c r="G18" s="402"/>
    </row>
  </sheetData>
  <sheetProtection algorithmName="SHA-512" hashValue="7DwPM8NXiEtVZCSA9j/cencvySkJon0Xy4csoYWZGkb2ZtTbe96LCEiX8wYqYbhKhvYF+sJuAdyTc29Ep4XP8w==" saltValue="a75vTJKr3F9GbETtCN8EmA==" spinCount="100000" sheet="1" objects="1" scenarios="1"/>
  <mergeCells count="17">
    <mergeCell ref="A2:G2"/>
    <mergeCell ref="A3:B3"/>
    <mergeCell ref="A4:B4"/>
    <mergeCell ref="A5:B5"/>
    <mergeCell ref="A7:B7"/>
    <mergeCell ref="A6:B6"/>
    <mergeCell ref="A18:G18"/>
    <mergeCell ref="B15:F15"/>
    <mergeCell ref="B16:F16"/>
    <mergeCell ref="A17:G17"/>
    <mergeCell ref="B14:F14"/>
    <mergeCell ref="B13:F13"/>
    <mergeCell ref="A8:F8"/>
    <mergeCell ref="A9:G9"/>
    <mergeCell ref="A10:G10"/>
    <mergeCell ref="A11:G11"/>
    <mergeCell ref="A12:F12"/>
  </mergeCells>
  <printOptions horizontalCentered="1"/>
  <pageMargins left="0.74803149606299213" right="0.74803149606299213" top="0.98425196850393704" bottom="0.98425196850393704" header="0.51181102362204722" footer="0.51181102362204722"/>
  <pageSetup scale="72" fitToHeight="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zoomScaleNormal="100" workbookViewId="0"/>
  </sheetViews>
  <sheetFormatPr defaultRowHeight="12.75" customHeight="1" x14ac:dyDescent="0.2"/>
  <cols>
    <col min="1" max="1" width="8" style="213" customWidth="1"/>
    <col min="2" max="2" width="32" style="213" customWidth="1"/>
    <col min="3" max="5" width="23.85546875" style="214" customWidth="1"/>
    <col min="6" max="6" width="15.7109375" style="215" customWidth="1"/>
    <col min="7" max="7" width="16.7109375" style="214" customWidth="1"/>
    <col min="8" max="16384" width="9.140625" style="211"/>
  </cols>
  <sheetData>
    <row r="1" spans="1:7" ht="12.75" customHeight="1" x14ac:dyDescent="0.2">
      <c r="A1" s="210"/>
      <c r="B1" s="210"/>
      <c r="C1" s="210"/>
      <c r="D1" s="210"/>
      <c r="E1" s="210"/>
      <c r="F1" s="210"/>
      <c r="G1" s="210"/>
    </row>
    <row r="2" spans="1:7" s="212" customFormat="1" ht="12.75" customHeight="1" x14ac:dyDescent="0.2">
      <c r="A2" s="436" t="s">
        <v>120</v>
      </c>
      <c r="B2" s="437"/>
      <c r="C2" s="437"/>
      <c r="D2" s="437"/>
      <c r="E2" s="437"/>
      <c r="F2" s="437"/>
      <c r="G2" s="438"/>
    </row>
    <row r="3" spans="1:7" s="212" customFormat="1" x14ac:dyDescent="0.2">
      <c r="A3" s="444" t="s">
        <v>36</v>
      </c>
      <c r="B3" s="445"/>
      <c r="C3" s="448" t="s">
        <v>128</v>
      </c>
      <c r="D3" s="448" t="s">
        <v>137</v>
      </c>
      <c r="E3" s="448" t="s">
        <v>138</v>
      </c>
      <c r="F3" s="448" t="s">
        <v>129</v>
      </c>
      <c r="G3" s="448" t="s">
        <v>131</v>
      </c>
    </row>
    <row r="4" spans="1:7" s="212" customFormat="1" x14ac:dyDescent="0.2">
      <c r="A4" s="446"/>
      <c r="B4" s="447"/>
      <c r="C4" s="449"/>
      <c r="D4" s="449"/>
      <c r="E4" s="449"/>
      <c r="F4" s="449"/>
      <c r="G4" s="449"/>
    </row>
    <row r="5" spans="1:7" s="212" customFormat="1" x14ac:dyDescent="0.2">
      <c r="A5" s="423" t="s">
        <v>34</v>
      </c>
      <c r="B5" s="425"/>
      <c r="C5" s="216" t="s">
        <v>35</v>
      </c>
      <c r="D5" s="216" t="s">
        <v>130</v>
      </c>
      <c r="E5" s="216" t="s">
        <v>42</v>
      </c>
      <c r="F5" s="216" t="s">
        <v>45</v>
      </c>
      <c r="G5" s="216" t="s">
        <v>48</v>
      </c>
    </row>
    <row r="6" spans="1:7" s="212" customFormat="1" ht="12.75" customHeight="1" x14ac:dyDescent="0.2">
      <c r="A6" s="439" t="s">
        <v>480</v>
      </c>
      <c r="B6" s="440"/>
      <c r="C6" s="217">
        <f>'Servente Sede'!H47</f>
        <v>0</v>
      </c>
      <c r="D6" s="218">
        <v>6</v>
      </c>
      <c r="E6" s="217">
        <f>C6*D6</f>
        <v>0</v>
      </c>
      <c r="F6" s="219">
        <v>1</v>
      </c>
      <c r="G6" s="220">
        <f>E6*F6</f>
        <v>0</v>
      </c>
    </row>
    <row r="7" spans="1:7" s="212" customFormat="1" ht="12.75" customHeight="1" x14ac:dyDescent="0.2">
      <c r="A7" s="439" t="s">
        <v>481</v>
      </c>
      <c r="B7" s="440"/>
      <c r="C7" s="217">
        <f>'Encarregado Sede'!H47</f>
        <v>0</v>
      </c>
      <c r="D7" s="218">
        <v>1</v>
      </c>
      <c r="E7" s="217">
        <f>C7*D7</f>
        <v>0</v>
      </c>
      <c r="F7" s="219">
        <v>1</v>
      </c>
      <c r="G7" s="220">
        <f>E7*F7</f>
        <v>0</v>
      </c>
    </row>
    <row r="8" spans="1:7" s="212" customFormat="1" ht="12.75" customHeight="1" x14ac:dyDescent="0.2">
      <c r="A8" s="439" t="s">
        <v>482</v>
      </c>
      <c r="B8" s="440"/>
      <c r="C8" s="217">
        <f>'Servente Faz'!H47</f>
        <v>0</v>
      </c>
      <c r="D8" s="218">
        <v>2</v>
      </c>
      <c r="E8" s="217">
        <f>C8*D8</f>
        <v>0</v>
      </c>
      <c r="F8" s="219">
        <v>1</v>
      </c>
      <c r="G8" s="220">
        <f>E8*F8</f>
        <v>0</v>
      </c>
    </row>
    <row r="9" spans="1:7" s="212" customFormat="1" ht="12.75" customHeight="1" x14ac:dyDescent="0.2">
      <c r="A9" s="416" t="s">
        <v>121</v>
      </c>
      <c r="B9" s="417"/>
      <c r="C9" s="417"/>
      <c r="D9" s="417"/>
      <c r="E9" s="417"/>
      <c r="F9" s="418"/>
      <c r="G9" s="221">
        <f>SUM(G6:G8)</f>
        <v>0</v>
      </c>
    </row>
    <row r="10" spans="1:7" s="212" customFormat="1" ht="12.75" customHeight="1" x14ac:dyDescent="0.2">
      <c r="A10" s="419"/>
      <c r="B10" s="419"/>
      <c r="C10" s="419"/>
      <c r="D10" s="419"/>
      <c r="E10" s="419"/>
      <c r="F10" s="419"/>
      <c r="G10" s="419"/>
    </row>
    <row r="11" spans="1:7" s="212" customFormat="1" ht="12.75" customHeight="1" x14ac:dyDescent="0.2">
      <c r="A11" s="420" t="s">
        <v>132</v>
      </c>
      <c r="B11" s="421"/>
      <c r="C11" s="421"/>
      <c r="D11" s="421"/>
      <c r="E11" s="421"/>
      <c r="F11" s="421"/>
      <c r="G11" s="422"/>
    </row>
    <row r="12" spans="1:7" s="212" customFormat="1" ht="12.75" customHeight="1" x14ac:dyDescent="0.2">
      <c r="A12" s="430" t="s">
        <v>133</v>
      </c>
      <c r="B12" s="431"/>
      <c r="C12" s="431"/>
      <c r="D12" s="431"/>
      <c r="E12" s="431"/>
      <c r="F12" s="431"/>
      <c r="G12" s="432"/>
    </row>
    <row r="13" spans="1:7" s="212" customFormat="1" ht="12.75" customHeight="1" x14ac:dyDescent="0.2">
      <c r="A13" s="423" t="s">
        <v>122</v>
      </c>
      <c r="B13" s="424"/>
      <c r="C13" s="424"/>
      <c r="D13" s="424"/>
      <c r="E13" s="425"/>
      <c r="F13" s="216" t="s">
        <v>123</v>
      </c>
      <c r="G13" s="216" t="s">
        <v>136</v>
      </c>
    </row>
    <row r="14" spans="1:7" s="212" customFormat="1" x14ac:dyDescent="0.2">
      <c r="A14" s="222" t="s">
        <v>124</v>
      </c>
      <c r="B14" s="426" t="s">
        <v>135</v>
      </c>
      <c r="C14" s="427"/>
      <c r="D14" s="427"/>
      <c r="E14" s="428"/>
      <c r="F14" s="223">
        <v>8.3299999999999999E-2</v>
      </c>
      <c r="G14" s="224">
        <f>F14*$G$9</f>
        <v>0</v>
      </c>
    </row>
    <row r="15" spans="1:7" s="212" customFormat="1" x14ac:dyDescent="0.2">
      <c r="A15" s="225" t="s">
        <v>125</v>
      </c>
      <c r="B15" s="426" t="s">
        <v>134</v>
      </c>
      <c r="C15" s="427"/>
      <c r="D15" s="427"/>
      <c r="E15" s="428"/>
      <c r="F15" s="223">
        <v>0.121</v>
      </c>
      <c r="G15" s="224">
        <f>F15*$G$9</f>
        <v>0</v>
      </c>
    </row>
    <row r="16" spans="1:7" s="212" customFormat="1" ht="25.5" customHeight="1" x14ac:dyDescent="0.2">
      <c r="A16" s="225" t="s">
        <v>126</v>
      </c>
      <c r="B16" s="441" t="s">
        <v>340</v>
      </c>
      <c r="C16" s="442"/>
      <c r="D16" s="442"/>
      <c r="E16" s="443"/>
      <c r="F16" s="226">
        <v>0.04</v>
      </c>
      <c r="G16" s="224">
        <f>F16*$G$9</f>
        <v>0</v>
      </c>
    </row>
    <row r="17" spans="1:7" s="212" customFormat="1" x14ac:dyDescent="0.2">
      <c r="A17" s="433" t="s">
        <v>13</v>
      </c>
      <c r="B17" s="434"/>
      <c r="C17" s="434"/>
      <c r="D17" s="434"/>
      <c r="E17" s="435"/>
      <c r="F17" s="227">
        <f>SUM(F14:F16)</f>
        <v>0.24429999999999999</v>
      </c>
      <c r="G17" s="228">
        <f>SUM(G14:G16)</f>
        <v>0</v>
      </c>
    </row>
    <row r="18" spans="1:7" s="212" customFormat="1" ht="12.75" customHeight="1" x14ac:dyDescent="0.2">
      <c r="A18" s="225" t="s">
        <v>127</v>
      </c>
      <c r="B18" s="426" t="s">
        <v>425</v>
      </c>
      <c r="C18" s="427"/>
      <c r="D18" s="427"/>
      <c r="E18" s="428"/>
      <c r="F18" s="36">
        <v>0</v>
      </c>
      <c r="G18" s="224">
        <f>F18*$G$9</f>
        <v>0</v>
      </c>
    </row>
    <row r="19" spans="1:7" s="212" customFormat="1" ht="12.75" customHeight="1" x14ac:dyDescent="0.2">
      <c r="A19" s="416" t="s">
        <v>139</v>
      </c>
      <c r="B19" s="417"/>
      <c r="C19" s="417"/>
      <c r="D19" s="417"/>
      <c r="E19" s="418"/>
      <c r="F19" s="229">
        <f>SUM(F17:F18)</f>
        <v>0.24429999999999999</v>
      </c>
      <c r="G19" s="230">
        <f>SUM(G17:G18)</f>
        <v>0</v>
      </c>
    </row>
    <row r="20" spans="1:7" s="212" customFormat="1" x14ac:dyDescent="0.2">
      <c r="A20" s="429" t="s">
        <v>336</v>
      </c>
      <c r="B20" s="429"/>
      <c r="C20" s="429"/>
      <c r="D20" s="429"/>
      <c r="E20" s="429"/>
      <c r="F20" s="429"/>
      <c r="G20" s="429"/>
    </row>
    <row r="21" spans="1:7" s="212" customFormat="1" ht="12.75" customHeight="1" x14ac:dyDescent="0.2">
      <c r="A21" s="415" t="s">
        <v>337</v>
      </c>
      <c r="B21" s="415"/>
      <c r="C21" s="415"/>
      <c r="D21" s="415"/>
      <c r="E21" s="415"/>
      <c r="F21" s="415"/>
      <c r="G21" s="415"/>
    </row>
    <row r="22" spans="1:7" ht="12.75" customHeight="1" x14ac:dyDescent="0.2">
      <c r="A22" s="415" t="s">
        <v>338</v>
      </c>
      <c r="B22" s="415"/>
      <c r="C22" s="415"/>
      <c r="D22" s="415"/>
      <c r="E22" s="415"/>
      <c r="F22" s="415"/>
      <c r="G22" s="415"/>
    </row>
    <row r="23" spans="1:7" ht="12.75" customHeight="1" x14ac:dyDescent="0.2">
      <c r="A23" s="415" t="s">
        <v>339</v>
      </c>
      <c r="B23" s="415"/>
      <c r="C23" s="415"/>
      <c r="D23" s="415"/>
      <c r="E23" s="415"/>
      <c r="F23" s="415"/>
      <c r="G23" s="415"/>
    </row>
  </sheetData>
  <sheetProtection algorithmName="SHA-512" hashValue="l3733anBynacv/tGhHdL+hmooU0sr7L1ZIJV414EG4yeUKryqvkOm1NhG2G4lxy59ZpkSqOpTOXUQKv+KIIFYA==" saltValue="vA46hkoDC0vHi2458WGGCg==" spinCount="100000" sheet="1" objects="1" scenarios="1" formatCells="0"/>
  <mergeCells count="26">
    <mergeCell ref="A2:G2"/>
    <mergeCell ref="A5:B5"/>
    <mergeCell ref="A6:B6"/>
    <mergeCell ref="A7:B7"/>
    <mergeCell ref="B16:E16"/>
    <mergeCell ref="A3:B4"/>
    <mergeCell ref="C3:C4"/>
    <mergeCell ref="D3:D4"/>
    <mergeCell ref="G3:G4"/>
    <mergeCell ref="F3:F4"/>
    <mergeCell ref="E3:E4"/>
    <mergeCell ref="A8:B8"/>
    <mergeCell ref="A23:G23"/>
    <mergeCell ref="A9:F9"/>
    <mergeCell ref="A10:G10"/>
    <mergeCell ref="A11:G11"/>
    <mergeCell ref="A13:E13"/>
    <mergeCell ref="B14:E14"/>
    <mergeCell ref="A20:G20"/>
    <mergeCell ref="B15:E15"/>
    <mergeCell ref="A21:G21"/>
    <mergeCell ref="A12:G12"/>
    <mergeCell ref="A17:E17"/>
    <mergeCell ref="B18:E18"/>
    <mergeCell ref="A22:G22"/>
    <mergeCell ref="A19:E1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5</vt:i4>
      </vt:variant>
    </vt:vector>
  </HeadingPairs>
  <TitlesOfParts>
    <vt:vector size="17" baseType="lpstr">
      <vt:lpstr>Instrucoes</vt:lpstr>
      <vt:lpstr>Produtividade</vt:lpstr>
      <vt:lpstr>Servente Sede</vt:lpstr>
      <vt:lpstr>Encarregado Sede</vt:lpstr>
      <vt:lpstr>Servente Faz</vt:lpstr>
      <vt:lpstr>R$ por M² Sede</vt:lpstr>
      <vt:lpstr>R$ por M² Faz</vt:lpstr>
      <vt:lpstr>R$ Mensal</vt:lpstr>
      <vt:lpstr>Insumos Limpeza Sede</vt:lpstr>
      <vt:lpstr>Insumos Limpeza Faz</vt:lpstr>
      <vt:lpstr>Proposta</vt:lpstr>
      <vt:lpstr>Ret Conta Vinculada Sede</vt:lpstr>
      <vt:lpstr>'Encarregado Sede'!Area_de_impressao</vt:lpstr>
      <vt:lpstr>'R$ por M² Faz'!Area_de_impressao</vt:lpstr>
      <vt:lpstr>'R$ por M² Sede'!Area_de_impressao</vt:lpstr>
      <vt:lpstr>'Servente Faz'!Area_de_impressao</vt:lpstr>
      <vt:lpstr>'Servente Sede'!Area_de_impressao</vt:lpstr>
    </vt:vector>
  </TitlesOfParts>
  <Company>Prest-Sul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Prest-Sul</dc:creator>
  <cp:lastModifiedBy>m337692</cp:lastModifiedBy>
  <cp:lastPrinted>2016-06-15T18:19:44Z</cp:lastPrinted>
  <dcterms:created xsi:type="dcterms:W3CDTF">2011-06-14T13:54:00Z</dcterms:created>
  <dcterms:modified xsi:type="dcterms:W3CDTF">2024-10-25T21:13:23Z</dcterms:modified>
</cp:coreProperties>
</file>